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gkpge.pl\D005\CE\ZP\Postępowania\K.Kostrzewa\2026\427 - PUBLICZNE wycinka cz.17\"/>
    </mc:Choice>
  </mc:AlternateContent>
  <xr:revisionPtr revIDLastSave="0" documentId="13_ncr:1_{E41EFCA3-1D81-4D4B-AD92-91DCCBA00D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pomocnicz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3" i="1" l="1"/>
  <c r="G204" i="1"/>
  <c r="G205" i="1"/>
  <c r="G206" i="1"/>
  <c r="G207" i="1"/>
  <c r="G208" i="1"/>
  <c r="G209" i="1"/>
  <c r="G210" i="1"/>
  <c r="G211" i="1"/>
  <c r="G212" i="1"/>
  <c r="G213" i="1"/>
  <c r="G214" i="1"/>
  <c r="G215" i="1"/>
  <c r="F157" i="1"/>
  <c r="G151" i="1"/>
  <c r="G152" i="1"/>
  <c r="G153" i="1"/>
  <c r="G154" i="1"/>
  <c r="G155" i="1"/>
  <c r="G156" i="1"/>
  <c r="F144" i="1"/>
  <c r="G143" i="1"/>
  <c r="G123" i="1"/>
  <c r="F124" i="1"/>
  <c r="F61" i="1"/>
  <c r="F93" i="1"/>
  <c r="G92" i="1"/>
  <c r="G60" i="1"/>
  <c r="G202" i="1" l="1"/>
  <c r="G195" i="1"/>
  <c r="G194" i="1"/>
  <c r="G193" i="1"/>
  <c r="G192" i="1"/>
  <c r="G191" i="1"/>
  <c r="G190" i="1"/>
  <c r="G189" i="1"/>
  <c r="G188" i="1"/>
  <c r="G187" i="1"/>
  <c r="G186" i="1"/>
  <c r="G185" i="1"/>
  <c r="G179" i="1"/>
  <c r="G178" i="1"/>
  <c r="G177" i="1"/>
  <c r="G176" i="1"/>
  <c r="G175" i="1"/>
  <c r="G174" i="1"/>
  <c r="G173" i="1"/>
  <c r="G172" i="1"/>
  <c r="G166" i="1"/>
  <c r="G165" i="1"/>
  <c r="G164" i="1"/>
  <c r="G163" i="1"/>
  <c r="G162" i="1"/>
  <c r="G150" i="1"/>
  <c r="G157" i="1" s="1"/>
  <c r="G142" i="1"/>
  <c r="G141" i="1"/>
  <c r="G144" i="1" s="1"/>
  <c r="G134" i="1"/>
  <c r="G133" i="1"/>
  <c r="G132" i="1"/>
  <c r="G131" i="1"/>
  <c r="G130" i="1"/>
  <c r="G129" i="1"/>
  <c r="G122" i="1"/>
  <c r="G121" i="1"/>
  <c r="G120" i="1"/>
  <c r="G119" i="1"/>
  <c r="G118" i="1"/>
  <c r="G117" i="1"/>
  <c r="G116" i="1"/>
  <c r="G115" i="1"/>
  <c r="G109" i="1"/>
  <c r="G108" i="1"/>
  <c r="G107" i="1"/>
  <c r="G106" i="1"/>
  <c r="G105" i="1"/>
  <c r="G104" i="1"/>
  <c r="G103" i="1"/>
  <c r="G102" i="1"/>
  <c r="G101" i="1"/>
  <c r="G100" i="1"/>
  <c r="G99" i="1"/>
  <c r="G91" i="1"/>
  <c r="G90" i="1"/>
  <c r="G89" i="1"/>
  <c r="G88" i="1"/>
  <c r="G87" i="1"/>
  <c r="G86" i="1"/>
  <c r="G79" i="1"/>
  <c r="G78" i="1"/>
  <c r="G77" i="1"/>
  <c r="G76" i="1"/>
  <c r="G75" i="1"/>
  <c r="G74" i="1"/>
  <c r="G73" i="1"/>
  <c r="G67" i="1"/>
  <c r="G59" i="1"/>
  <c r="G58" i="1"/>
  <c r="G52" i="1"/>
  <c r="G51" i="1"/>
  <c r="G44" i="1"/>
  <c r="G43" i="1"/>
  <c r="G42" i="1"/>
  <c r="G41" i="1"/>
  <c r="G40" i="1"/>
  <c r="G33" i="1"/>
  <c r="G32" i="1"/>
  <c r="G31" i="1"/>
  <c r="G30" i="1"/>
  <c r="G29" i="1"/>
  <c r="G28" i="1"/>
  <c r="G21" i="1"/>
  <c r="G20" i="1"/>
  <c r="G19" i="1"/>
  <c r="G18" i="1"/>
  <c r="G17" i="1"/>
  <c r="G16" i="1"/>
  <c r="G93" i="1" l="1"/>
  <c r="G34" i="1"/>
  <c r="G124" i="1"/>
  <c r="G61" i="1"/>
  <c r="F215" i="1"/>
  <c r="F196" i="1"/>
  <c r="F180" i="1"/>
  <c r="F167" i="1"/>
  <c r="F135" i="1"/>
  <c r="F110" i="1"/>
  <c r="F80" i="1"/>
  <c r="F68" i="1"/>
  <c r="F53" i="1"/>
  <c r="F45" i="1"/>
  <c r="G53" i="1" l="1"/>
  <c r="G68" i="1"/>
  <c r="G80" i="1"/>
  <c r="G110" i="1"/>
  <c r="G135" i="1"/>
  <c r="G45" i="1"/>
  <c r="G196" i="1"/>
  <c r="G180" i="1"/>
  <c r="G167" i="1"/>
  <c r="F22" i="1"/>
  <c r="F34" i="1"/>
  <c r="G22" i="1" l="1"/>
</calcChain>
</file>

<file path=xl/sharedStrings.xml><?xml version="1.0" encoding="utf-8"?>
<sst xmlns="http://schemas.openxmlformats.org/spreadsheetml/2006/main" count="489" uniqueCount="153">
  <si>
    <t>Stawka podatku VAT Wykonawcy (należy uwzględnić właściwą wartość):</t>
  </si>
  <si>
    <t>Część 1</t>
  </si>
  <si>
    <t>Nr Zlecenia</t>
  </si>
  <si>
    <t>Rejon/Wydział</t>
  </si>
  <si>
    <t>SN/WN</t>
  </si>
  <si>
    <t>Całkowita długość linii</t>
  </si>
  <si>
    <t>Wartość netto</t>
  </si>
  <si>
    <t>Wartość brutto</t>
  </si>
  <si>
    <t>Łączna wartość netto</t>
  </si>
  <si>
    <t>Część 2</t>
  </si>
  <si>
    <t>Część 3</t>
  </si>
  <si>
    <t>Część 4</t>
  </si>
  <si>
    <t>Część 5</t>
  </si>
  <si>
    <t>Część 6</t>
  </si>
  <si>
    <t>Część 7</t>
  </si>
  <si>
    <t>Część 8</t>
  </si>
  <si>
    <t>Część 9</t>
  </si>
  <si>
    <t>Część 10</t>
  </si>
  <si>
    <t>Część 11</t>
  </si>
  <si>
    <t>Część 12</t>
  </si>
  <si>
    <t>Część 13</t>
  </si>
  <si>
    <t>Część 14</t>
  </si>
  <si>
    <t>Część 15</t>
  </si>
  <si>
    <t>Część 16</t>
  </si>
  <si>
    <t>Część 17</t>
  </si>
  <si>
    <t>Stobiecko- Młodzowy 2</t>
  </si>
  <si>
    <t>SN</t>
  </si>
  <si>
    <t>RE1</t>
  </si>
  <si>
    <t>Radomsko Południe- Ścieki</t>
  </si>
  <si>
    <t>Radomsko Południe - Os.Folwarki</t>
  </si>
  <si>
    <t>Stobiecko-Ścieki</t>
  </si>
  <si>
    <t>Radomsko Komuna Paryska-Wodociągi</t>
  </si>
  <si>
    <t>Radomsko Komuna Paryska-Zapolice</t>
  </si>
  <si>
    <t>Przedbórz-Oś. Częstochowska</t>
  </si>
  <si>
    <t>Przedbórz-Internat</t>
  </si>
  <si>
    <t>Szreniawa-Przedbórz</t>
  </si>
  <si>
    <t>Przedbórz-Sulejów</t>
  </si>
  <si>
    <t>Przedbórz-Żytno</t>
  </si>
  <si>
    <t>Przedbórz-Południe</t>
  </si>
  <si>
    <t>Piotrków-Moszczenica Nowa 2</t>
  </si>
  <si>
    <t>Radomsko Południe-Szczepocice</t>
  </si>
  <si>
    <t>Kalinko-Tuszyn Las</t>
  </si>
  <si>
    <t>Piotrków-RG1</t>
  </si>
  <si>
    <t>Bełchatów-Piotrków</t>
  </si>
  <si>
    <t>Przedbórz-Gorzkowice</t>
  </si>
  <si>
    <t>Gorzkowice-Przedbórz</t>
  </si>
  <si>
    <t>Przedbórz-Oleszno</t>
  </si>
  <si>
    <t>Oleszno-Kluczewsko</t>
  </si>
  <si>
    <t>Radomsko Południe-Przedbórz</t>
  </si>
  <si>
    <t>RE2</t>
  </si>
  <si>
    <t>RAWA MAZOWIECKA - SZPITAL</t>
  </si>
  <si>
    <t>PODDĘBICE II - MIASTO 3</t>
  </si>
  <si>
    <t>RE3</t>
  </si>
  <si>
    <t>PODDĘBICE II - MIASTO 1</t>
  </si>
  <si>
    <t>PODDĘBICE I - PODDĘBICE II</t>
  </si>
  <si>
    <t>PODDĘBICE I - MIASTO 3</t>
  </si>
  <si>
    <t>PODDĘBICE I - GÓRA BAŁDRZYCHOWSKA</t>
  </si>
  <si>
    <t>PODDĘBICE II - UNIEJÓW</t>
  </si>
  <si>
    <t>PODDĘBICE II - TV ZYGRY</t>
  </si>
  <si>
    <t>SIERADZ - 15-GO GRUDNIA</t>
  </si>
  <si>
    <t>JAWOR - WSCHÓD</t>
  </si>
  <si>
    <t>BŁASZKI - KALINOWA</t>
  </si>
  <si>
    <t>SIERADZ - PRZEMYSŁ TERENOWY</t>
  </si>
  <si>
    <t>SIERADZ - KOBIERZYCKO</t>
  </si>
  <si>
    <t>SIERADZ - KLICZKÓW</t>
  </si>
  <si>
    <t>SIERADZ - BŁASZKI</t>
  </si>
  <si>
    <t>ŁOWICZ 1 - TKACZEW</t>
  </si>
  <si>
    <t>RE4</t>
  </si>
  <si>
    <t>TERESIN - SOCHACZEW</t>
  </si>
  <si>
    <t>TERESIN - TERESIN 2</t>
  </si>
  <si>
    <t>SOCHACZEW - SOCHACZEW 2</t>
  </si>
  <si>
    <t>SOCHACZEW - ŻELAZOWA WOLA</t>
  </si>
  <si>
    <t>TERESIN - ŻYRARDÓW</t>
  </si>
  <si>
    <t>SOCHACZEW - LISICE</t>
  </si>
  <si>
    <t>SOCHACZEW - ŁASICA</t>
  </si>
  <si>
    <t>SOCHACZEW - BIELICE</t>
  </si>
  <si>
    <t>ŁOWICZ 1 - PSS</t>
  </si>
  <si>
    <t>ŁOWICZ 1 - BIELAWY</t>
  </si>
  <si>
    <t>BRZEZINY - HENRYKÓW</t>
  </si>
  <si>
    <t>KOLUSZKI - BRZEZINY 3</t>
  </si>
  <si>
    <t>BRZEZINY - GŁOWACKIEGO</t>
  </si>
  <si>
    <t>BRZEZINY - ŻEROMSKIEGO</t>
  </si>
  <si>
    <t>ŁOWICZ 1 - KOCIERZEW</t>
  </si>
  <si>
    <t>ŁOWICZ 1 - BEDNARY</t>
  </si>
  <si>
    <t>ŁOWICZ 1 - ŻYCHLIN</t>
  </si>
  <si>
    <t>BRZEZINY - KOLUSZKI</t>
  </si>
  <si>
    <t>SOCHACZEW - BORYSZEW 2</t>
  </si>
  <si>
    <t>KOZUBY - WIDAWA</t>
  </si>
  <si>
    <t>RE5</t>
  </si>
  <si>
    <t>DZIAŁOSZYN - TRĘBACZEW 2</t>
  </si>
  <si>
    <t>DZIAŁOSZYN - TRĘBACZEW 1</t>
  </si>
  <si>
    <t>JAWOR - DĘBOŁĘKA</t>
  </si>
  <si>
    <t>JAWOR - DĄBRÓWKA</t>
  </si>
  <si>
    <t>WIELUŃ - SZYNKIELÓW - odl. skablowanie</t>
  </si>
  <si>
    <t>BEŁCHATÓW - WADLEW - odl. skablowanie</t>
  </si>
  <si>
    <t>ZŁOCZEW - LUTUTÓW odl. Skablowanie</t>
  </si>
  <si>
    <t>KOZUBY - ZELÓW</t>
  </si>
  <si>
    <t>RE6</t>
  </si>
  <si>
    <t>WOLBÓRZ - MODRZEWSKIEGO</t>
  </si>
  <si>
    <t>GPZ-ZGI p.16-15 kV SIANOKOSY</t>
  </si>
  <si>
    <t>RE7</t>
  </si>
  <si>
    <t>RPZ-BRZ p.3-15 kV Śnieżna</t>
  </si>
  <si>
    <t>RPZ-BRZ p.45-15 kV Chałubińskiego</t>
  </si>
  <si>
    <t>RPZ-CHO p.25-15 kV Starowa Góra</t>
  </si>
  <si>
    <t>RPZ-BRZ p.47-15 kV Wilanów</t>
  </si>
  <si>
    <t>PZPB_p.26 _Pawlikowice</t>
  </si>
  <si>
    <t>RE8</t>
  </si>
  <si>
    <t>PABI_p.21 _Partyzancka</t>
  </si>
  <si>
    <t>PABI_p.5 _Klimkowizna</t>
  </si>
  <si>
    <t>PABI_p.3 _Wspólna</t>
  </si>
  <si>
    <t>CHOJ_p.8 _ZK Graniczna 62a</t>
  </si>
  <si>
    <t>CHOJ_p.25 _Starowa Góra</t>
  </si>
  <si>
    <t>BRZE_p.47 _Beskidzka 39</t>
  </si>
  <si>
    <t>BRZE_p.44 _Brzezińska 24a</t>
  </si>
  <si>
    <t>ZGIE_p.10 _Chełmy</t>
  </si>
  <si>
    <t>STRY_p.27 _Tymianka</t>
  </si>
  <si>
    <t>STRY_p.21 _Rudunki</t>
  </si>
  <si>
    <t>RUDU_p.14 _Dąbrówka</t>
  </si>
  <si>
    <t>RPZ-SOS p.13-15 kV ZK Sosnowiec</t>
  </si>
  <si>
    <t>RPZ-OZO p.16-15 kV Leśmierz</t>
  </si>
  <si>
    <t>RPZ-GŁO p.27-15 kV Andersa 37</t>
  </si>
  <si>
    <t>RPZ-ALE p.23-15 kV Brużyca</t>
  </si>
  <si>
    <t>PZPB_p.12 _Wodna 8</t>
  </si>
  <si>
    <t>OZOR_p.6 _Różyce</t>
  </si>
  <si>
    <t>OZOR_p.27 _Wróblew</t>
  </si>
  <si>
    <t>WN</t>
  </si>
  <si>
    <t>Kwalifikowany podpis elektroniczny osób uprawnionych do składania oświadczeń woli w imieniu Wykonawcy</t>
  </si>
  <si>
    <t xml:space="preserve">Łączna wartość </t>
  </si>
  <si>
    <t xml:space="preserve">Nazwa linii </t>
  </si>
  <si>
    <t>Załącznik nr 4.1. do SWZ formularz cenowy</t>
  </si>
  <si>
    <t>Nazwa i adres Wykonawcy</t>
  </si>
  <si>
    <t>UWAGA: 
1. W kol. 6 należy wskazać cenę za całkowitą długość linii
2. Zamawiajacy nie dopuszcza wpisywania w kolumnie 6 wartości 0,00 oraz pozostawiania komórek pustych w ramach części zamówienia, na którą/-e Wykonawca składa Ofertę</t>
  </si>
  <si>
    <t>OPOCZNO - PIERŚCIEŃ POŁUDNIOWY</t>
  </si>
  <si>
    <t>TOMASZÓW 1 - BRZUSTÓW</t>
  </si>
  <si>
    <t>TOMASZÓW 1 - SMARDZEWICE</t>
  </si>
  <si>
    <t>WISTOM - PIASKOWA</t>
  </si>
  <si>
    <t>ŁAZNÓW - ZAMOŚĆ</t>
  </si>
  <si>
    <t>OPOCZNO - PARADYŻ</t>
  </si>
  <si>
    <t>CENTRALA</t>
  </si>
  <si>
    <t>Pabianice-Ruda (przesła 1 - 25)</t>
  </si>
  <si>
    <t>Zgierz-Radogoszcz</t>
  </si>
  <si>
    <t>Zgierz-Rudunki</t>
  </si>
  <si>
    <t>EC3-Zgierz  2 tory (przęsła 1-7) i 1 tor (przęsła 7-22)</t>
  </si>
  <si>
    <t>EC3-Teofilów</t>
  </si>
  <si>
    <t>Dąbrowska-Lodowa-EC4</t>
  </si>
  <si>
    <t>Jawor - Sieradz</t>
  </si>
  <si>
    <t>Łask 1 - Łask 2</t>
  </si>
  <si>
    <t>Złota - Zduńska Wola (stan. 16-39)</t>
  </si>
  <si>
    <t>Zduńska Wola - Łask 1</t>
  </si>
  <si>
    <t>Jawor - Wróblew (52A-103)</t>
  </si>
  <si>
    <t>Poddębice1 - Adamów</t>
  </si>
  <si>
    <t>Sieradz - Złota</t>
  </si>
  <si>
    <t>Postępowanie nr POST/DYS/OLD/GZ/00427/2026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</si>
</sst>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5" fillId="0" borderId="1" xfId="0" applyFont="1" applyBorder="1" applyAlignment="1">
      <alignment horizontal="center"/>
    </xf>
    <xf numFmtId="3" fontId="5" fillId="0" borderId="1" xfId="1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6" fillId="0" borderId="0" xfId="0" applyNumberFormat="1" applyFont="1" applyAlignment="1">
      <alignment horizontal="center"/>
    </xf>
    <xf numFmtId="4" fontId="7" fillId="3" borderId="1" xfId="0" applyNumberFormat="1" applyFont="1" applyFill="1" applyBorder="1" applyAlignment="1">
      <alignment horizontal="center" wrapText="1"/>
    </xf>
    <xf numFmtId="4" fontId="7" fillId="3" borderId="0" xfId="0" applyNumberFormat="1" applyFont="1" applyFill="1" applyAlignment="1">
      <alignment horizontal="center" wrapText="1"/>
    </xf>
    <xf numFmtId="4" fontId="0" fillId="0" borderId="0" xfId="0" applyNumberFormat="1"/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/>
    </xf>
    <xf numFmtId="9" fontId="9" fillId="5" borderId="7" xfId="1" applyFont="1" applyFill="1" applyBorder="1" applyAlignment="1">
      <alignment horizontal="center" vertical="center"/>
    </xf>
    <xf numFmtId="4" fontId="7" fillId="3" borderId="6" xfId="0" applyNumberFormat="1" applyFont="1" applyFill="1" applyBorder="1" applyAlignment="1">
      <alignment horizontal="center" wrapText="1"/>
    </xf>
    <xf numFmtId="165" fontId="10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3" borderId="0" xfId="0" applyFill="1"/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Fill="1"/>
    <xf numFmtId="2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2" fontId="0" fillId="5" borderId="3" xfId="0" applyNumberFormat="1" applyFill="1" applyBorder="1" applyAlignment="1">
      <alignment horizontal="center" wrapText="1"/>
    </xf>
    <xf numFmtId="2" fontId="0" fillId="5" borderId="4" xfId="0" applyNumberFormat="1" applyFill="1" applyBorder="1" applyAlignment="1">
      <alignment horizontal="center" wrapText="1"/>
    </xf>
    <xf numFmtId="2" fontId="0" fillId="5" borderId="5" xfId="0" applyNumberFormat="1" applyFill="1" applyBorder="1" applyAlignment="1">
      <alignment horizontal="center" wrapText="1"/>
    </xf>
  </cellXfs>
  <cellStyles count="3">
    <cellStyle name="Normalny" xfId="0" builtinId="0"/>
    <cellStyle name="Normalny 148" xfId="2" xr:uid="{00000000-0005-0000-0000-000001000000}"/>
    <cellStyle name="Procentowy" xfId="1" builtinId="5"/>
  </cellStyles>
  <dxfs count="5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5"/>
  <sheetViews>
    <sheetView tabSelected="1" topLeftCell="A162" zoomScale="110" zoomScaleNormal="110" workbookViewId="0">
      <selection activeCell="F3" sqref="F3"/>
    </sheetView>
  </sheetViews>
  <sheetFormatPr defaultRowHeight="15" x14ac:dyDescent="0.25"/>
  <cols>
    <col min="1" max="1" width="11.85546875" customWidth="1"/>
    <col min="2" max="2" width="15.42578125" customWidth="1"/>
    <col min="4" max="4" width="46.140625" bestFit="1" customWidth="1"/>
    <col min="5" max="5" width="20.28515625" customWidth="1"/>
    <col min="6" max="7" width="14.42578125" style="10" customWidth="1"/>
  </cols>
  <sheetData>
    <row r="1" spans="1:8" x14ac:dyDescent="0.25">
      <c r="A1" t="s">
        <v>129</v>
      </c>
    </row>
    <row r="2" spans="1:8" x14ac:dyDescent="0.25">
      <c r="A2" s="19" t="s">
        <v>152</v>
      </c>
      <c r="B2" s="19"/>
      <c r="C2" s="19"/>
      <c r="D2" s="19"/>
    </row>
    <row r="3" spans="1:8" x14ac:dyDescent="0.25">
      <c r="A3" s="19"/>
      <c r="B3" s="19"/>
      <c r="C3" s="19"/>
      <c r="D3" s="19"/>
    </row>
    <row r="4" spans="1:8" x14ac:dyDescent="0.25">
      <c r="A4" s="28" t="s">
        <v>130</v>
      </c>
      <c r="B4" s="28"/>
      <c r="C4" s="28"/>
      <c r="D4" s="28"/>
    </row>
    <row r="5" spans="1:8" x14ac:dyDescent="0.25">
      <c r="A5" s="28"/>
      <c r="B5" s="28"/>
      <c r="C5" s="28"/>
      <c r="D5" s="28"/>
    </row>
    <row r="6" spans="1:8" ht="28.5" customHeight="1" x14ac:dyDescent="0.25">
      <c r="A6" s="28"/>
      <c r="B6" s="28"/>
      <c r="C6" s="28"/>
      <c r="D6" s="28"/>
    </row>
    <row r="7" spans="1:8" ht="10.5" customHeight="1" x14ac:dyDescent="0.25">
      <c r="A7" s="19"/>
      <c r="B7" s="19"/>
      <c r="C7" s="19"/>
      <c r="D7" s="19"/>
    </row>
    <row r="8" spans="1:8" ht="5.25" customHeight="1" x14ac:dyDescent="0.25">
      <c r="A8" s="19"/>
      <c r="B8" s="19"/>
      <c r="C8" s="19"/>
      <c r="D8" s="19"/>
    </row>
    <row r="9" spans="1:8" ht="60.75" customHeight="1" x14ac:dyDescent="0.25">
      <c r="A9" s="29" t="s">
        <v>131</v>
      </c>
      <c r="B9" s="30"/>
      <c r="C9" s="30"/>
      <c r="D9" s="30"/>
      <c r="E9" s="30"/>
      <c r="F9" s="30"/>
      <c r="G9" s="30"/>
      <c r="H9" s="30"/>
    </row>
    <row r="10" spans="1:8" ht="15.75" thickBot="1" x14ac:dyDescent="0.3"/>
    <row r="11" spans="1:8" ht="32.25" customHeight="1" thickBot="1" x14ac:dyDescent="0.3">
      <c r="A11" s="34" t="s">
        <v>0</v>
      </c>
      <c r="B11" s="35"/>
      <c r="C11" s="36"/>
      <c r="D11" s="15">
        <v>0.08</v>
      </c>
    </row>
    <row r="12" spans="1:8" ht="15.75" thickBot="1" x14ac:dyDescent="0.3">
      <c r="A12" s="4"/>
      <c r="B12" s="5"/>
      <c r="C12" s="5"/>
      <c r="D12" s="6"/>
      <c r="E12" s="7"/>
      <c r="F12" s="9"/>
      <c r="G12" s="9"/>
    </row>
    <row r="13" spans="1:8" ht="16.5" thickBot="1" x14ac:dyDescent="0.3">
      <c r="A13" s="31" t="s">
        <v>1</v>
      </c>
      <c r="B13" s="32"/>
      <c r="C13" s="32"/>
      <c r="D13" s="32"/>
      <c r="E13" s="32"/>
      <c r="F13" s="32"/>
      <c r="G13" s="33"/>
    </row>
    <row r="14" spans="1:8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</row>
    <row r="15" spans="1:8" x14ac:dyDescent="0.25">
      <c r="A15" s="11" t="s">
        <v>2</v>
      </c>
      <c r="B15" s="11" t="s">
        <v>3</v>
      </c>
      <c r="C15" s="11" t="s">
        <v>4</v>
      </c>
      <c r="D15" s="11" t="s">
        <v>128</v>
      </c>
      <c r="E15" s="12" t="s">
        <v>5</v>
      </c>
      <c r="F15" s="13" t="s">
        <v>6</v>
      </c>
      <c r="G15" s="13" t="s">
        <v>7</v>
      </c>
    </row>
    <row r="16" spans="1:8" x14ac:dyDescent="0.25">
      <c r="A16" s="1">
        <v>1</v>
      </c>
      <c r="B16" s="18" t="s">
        <v>27</v>
      </c>
      <c r="C16" s="18" t="s">
        <v>26</v>
      </c>
      <c r="D16" s="18" t="s">
        <v>32</v>
      </c>
      <c r="E16" s="17">
        <v>57.670999999999999</v>
      </c>
      <c r="F16" s="14"/>
      <c r="G16" s="3">
        <f>IF(ISNUMBER($D$11),ROUND(ROUND(F16,2)+ROUND(F16,2)*$D$11,2),F16)</f>
        <v>0</v>
      </c>
    </row>
    <row r="17" spans="1:7" x14ac:dyDescent="0.25">
      <c r="A17" s="1">
        <v>2</v>
      </c>
      <c r="B17" s="18" t="s">
        <v>27</v>
      </c>
      <c r="C17" s="18" t="s">
        <v>26</v>
      </c>
      <c r="D17" s="18" t="s">
        <v>31</v>
      </c>
      <c r="E17" s="17">
        <v>3.84</v>
      </c>
      <c r="F17" s="14"/>
      <c r="G17" s="3">
        <f t="shared" ref="G17:G21" si="0">IF(ISNUMBER($D$11),ROUND(ROUND(F17,2)+ROUND(F17,2)*$D$11,2),F17)</f>
        <v>0</v>
      </c>
    </row>
    <row r="18" spans="1:7" x14ac:dyDescent="0.25">
      <c r="A18" s="1">
        <v>3</v>
      </c>
      <c r="B18" s="18" t="s">
        <v>27</v>
      </c>
      <c r="C18" s="18" t="s">
        <v>26</v>
      </c>
      <c r="D18" s="18" t="s">
        <v>30</v>
      </c>
      <c r="E18" s="17">
        <v>2.17</v>
      </c>
      <c r="F18" s="14"/>
      <c r="G18" s="3">
        <f t="shared" si="0"/>
        <v>0</v>
      </c>
    </row>
    <row r="19" spans="1:7" x14ac:dyDescent="0.25">
      <c r="A19" s="1">
        <v>4</v>
      </c>
      <c r="B19" s="18" t="s">
        <v>27</v>
      </c>
      <c r="C19" s="18" t="s">
        <v>26</v>
      </c>
      <c r="D19" s="18" t="s">
        <v>29</v>
      </c>
      <c r="E19" s="17">
        <v>1.929</v>
      </c>
      <c r="F19" s="14"/>
      <c r="G19" s="3">
        <f t="shared" si="0"/>
        <v>0</v>
      </c>
    </row>
    <row r="20" spans="1:7" x14ac:dyDescent="0.25">
      <c r="A20" s="1">
        <v>5</v>
      </c>
      <c r="B20" s="18" t="s">
        <v>27</v>
      </c>
      <c r="C20" s="18" t="s">
        <v>26</v>
      </c>
      <c r="D20" s="18" t="s">
        <v>28</v>
      </c>
      <c r="E20" s="17">
        <v>2.17</v>
      </c>
      <c r="F20" s="14"/>
      <c r="G20" s="3">
        <f t="shared" si="0"/>
        <v>0</v>
      </c>
    </row>
    <row r="21" spans="1:7" x14ac:dyDescent="0.25">
      <c r="A21" s="1">
        <v>6</v>
      </c>
      <c r="B21" s="18" t="s">
        <v>27</v>
      </c>
      <c r="C21" s="18" t="s">
        <v>26</v>
      </c>
      <c r="D21" s="18" t="s">
        <v>25</v>
      </c>
      <c r="E21" s="17">
        <v>1.629</v>
      </c>
      <c r="F21" s="14"/>
      <c r="G21" s="3">
        <f t="shared" si="0"/>
        <v>0</v>
      </c>
    </row>
    <row r="22" spans="1:7" x14ac:dyDescent="0.25">
      <c r="A22" s="4"/>
      <c r="B22" s="5"/>
      <c r="C22" s="5"/>
      <c r="D22" s="6"/>
      <c r="E22" s="2" t="s">
        <v>127</v>
      </c>
      <c r="F22" s="8">
        <f>SUM(F16:F21)</f>
        <v>0</v>
      </c>
      <c r="G22" s="8">
        <f>SUM(G16:G21)</f>
        <v>0</v>
      </c>
    </row>
    <row r="24" spans="1:7" ht="15.75" thickBot="1" x14ac:dyDescent="0.3"/>
    <row r="25" spans="1:7" ht="16.5" thickBot="1" x14ac:dyDescent="0.3">
      <c r="A25" s="31" t="s">
        <v>9</v>
      </c>
      <c r="B25" s="32"/>
      <c r="C25" s="32"/>
      <c r="D25" s="32"/>
      <c r="E25" s="32"/>
      <c r="F25" s="32"/>
      <c r="G25" s="33"/>
    </row>
    <row r="26" spans="1:7" x14ac:dyDescent="0.25">
      <c r="A26" s="11">
        <v>1</v>
      </c>
      <c r="B26" s="11">
        <v>2</v>
      </c>
      <c r="C26" s="11">
        <v>3</v>
      </c>
      <c r="D26" s="11">
        <v>4</v>
      </c>
      <c r="E26" s="11">
        <v>5</v>
      </c>
      <c r="F26" s="11">
        <v>6</v>
      </c>
      <c r="G26" s="11">
        <v>7</v>
      </c>
    </row>
    <row r="27" spans="1:7" x14ac:dyDescent="0.25">
      <c r="A27" s="11" t="s">
        <v>2</v>
      </c>
      <c r="B27" s="11" t="s">
        <v>3</v>
      </c>
      <c r="C27" s="11" t="s">
        <v>4</v>
      </c>
      <c r="D27" s="11" t="s">
        <v>128</v>
      </c>
      <c r="E27" s="12" t="s">
        <v>5</v>
      </c>
      <c r="F27" s="13" t="s">
        <v>6</v>
      </c>
      <c r="G27" s="13" t="s">
        <v>7</v>
      </c>
    </row>
    <row r="28" spans="1:7" x14ac:dyDescent="0.25">
      <c r="A28" s="1">
        <v>1</v>
      </c>
      <c r="B28" s="18" t="s">
        <v>27</v>
      </c>
      <c r="C28" s="18" t="s">
        <v>26</v>
      </c>
      <c r="D28" s="18" t="s">
        <v>38</v>
      </c>
      <c r="E28" s="17">
        <v>25.952999999999999</v>
      </c>
      <c r="F28" s="14"/>
      <c r="G28" s="3">
        <f t="shared" ref="G28:G33" si="1">IF(ISNUMBER($D$11),ROUND(ROUND(F28,2)+ROUND(F28,2)*$D$11,2),F28)</f>
        <v>0</v>
      </c>
    </row>
    <row r="29" spans="1:7" x14ac:dyDescent="0.25">
      <c r="A29" s="1">
        <v>2</v>
      </c>
      <c r="B29" s="18" t="s">
        <v>27</v>
      </c>
      <c r="C29" s="18" t="s">
        <v>26</v>
      </c>
      <c r="D29" s="18" t="s">
        <v>37</v>
      </c>
      <c r="E29" s="17">
        <v>42.073999999999998</v>
      </c>
      <c r="F29" s="14"/>
      <c r="G29" s="3">
        <f t="shared" si="1"/>
        <v>0</v>
      </c>
    </row>
    <row r="30" spans="1:7" x14ac:dyDescent="0.25">
      <c r="A30" s="1">
        <v>3</v>
      </c>
      <c r="B30" s="18" t="s">
        <v>27</v>
      </c>
      <c r="C30" s="18" t="s">
        <v>26</v>
      </c>
      <c r="D30" s="18" t="s">
        <v>36</v>
      </c>
      <c r="E30" s="17">
        <v>49.936999999999998</v>
      </c>
      <c r="F30" s="14"/>
      <c r="G30" s="3">
        <f t="shared" si="1"/>
        <v>0</v>
      </c>
    </row>
    <row r="31" spans="1:7" x14ac:dyDescent="0.25">
      <c r="A31" s="1">
        <v>4</v>
      </c>
      <c r="B31" s="18" t="s">
        <v>27</v>
      </c>
      <c r="C31" s="18" t="s">
        <v>26</v>
      </c>
      <c r="D31" s="18" t="s">
        <v>35</v>
      </c>
      <c r="E31" s="17">
        <v>71.239999999999995</v>
      </c>
      <c r="F31" s="14"/>
      <c r="G31" s="3">
        <f t="shared" si="1"/>
        <v>0</v>
      </c>
    </row>
    <row r="32" spans="1:7" x14ac:dyDescent="0.25">
      <c r="A32" s="1">
        <v>5</v>
      </c>
      <c r="B32" s="18" t="s">
        <v>27</v>
      </c>
      <c r="C32" s="18" t="s">
        <v>26</v>
      </c>
      <c r="D32" s="18" t="s">
        <v>34</v>
      </c>
      <c r="E32" s="17">
        <v>0.97499999999999998</v>
      </c>
      <c r="F32" s="14"/>
      <c r="G32" s="3">
        <f t="shared" si="1"/>
        <v>0</v>
      </c>
    </row>
    <row r="33" spans="1:7" x14ac:dyDescent="0.25">
      <c r="A33" s="1">
        <v>6</v>
      </c>
      <c r="B33" s="18" t="s">
        <v>27</v>
      </c>
      <c r="C33" s="18" t="s">
        <v>26</v>
      </c>
      <c r="D33" s="18" t="s">
        <v>33</v>
      </c>
      <c r="E33" s="17">
        <v>1.6479999999999999</v>
      </c>
      <c r="F33" s="14"/>
      <c r="G33" s="3">
        <f t="shared" si="1"/>
        <v>0</v>
      </c>
    </row>
    <row r="34" spans="1:7" x14ac:dyDescent="0.25">
      <c r="A34" s="4"/>
      <c r="B34" s="5"/>
      <c r="C34" s="5"/>
      <c r="D34" s="6"/>
      <c r="E34" s="2" t="s">
        <v>127</v>
      </c>
      <c r="F34" s="16">
        <f>SUM(F28:F33)</f>
        <v>0</v>
      </c>
      <c r="G34" s="8">
        <f>SUM(G28:G33)</f>
        <v>0</v>
      </c>
    </row>
    <row r="36" spans="1:7" ht="15.75" thickBot="1" x14ac:dyDescent="0.3"/>
    <row r="37" spans="1:7" ht="16.5" thickBot="1" x14ac:dyDescent="0.3">
      <c r="A37" s="31" t="s">
        <v>10</v>
      </c>
      <c r="B37" s="32"/>
      <c r="C37" s="32"/>
      <c r="D37" s="32"/>
      <c r="E37" s="32"/>
      <c r="F37" s="32"/>
      <c r="G37" s="33"/>
    </row>
    <row r="38" spans="1:7" x14ac:dyDescent="0.25">
      <c r="A38" s="11">
        <v>1</v>
      </c>
      <c r="B38" s="11">
        <v>2</v>
      </c>
      <c r="C38" s="11">
        <v>3</v>
      </c>
      <c r="D38" s="11">
        <v>4</v>
      </c>
      <c r="E38" s="11">
        <v>5</v>
      </c>
      <c r="F38" s="11">
        <v>6</v>
      </c>
      <c r="G38" s="11">
        <v>7</v>
      </c>
    </row>
    <row r="39" spans="1:7" x14ac:dyDescent="0.25">
      <c r="A39" s="11" t="s">
        <v>2</v>
      </c>
      <c r="B39" s="11" t="s">
        <v>3</v>
      </c>
      <c r="C39" s="11" t="s">
        <v>4</v>
      </c>
      <c r="D39" s="11" t="s">
        <v>128</v>
      </c>
      <c r="E39" s="12" t="s">
        <v>5</v>
      </c>
      <c r="F39" s="13" t="s">
        <v>6</v>
      </c>
      <c r="G39" s="13" t="s">
        <v>7</v>
      </c>
    </row>
    <row r="40" spans="1:7" x14ac:dyDescent="0.25">
      <c r="A40" s="1">
        <v>1</v>
      </c>
      <c r="B40" s="18" t="s">
        <v>27</v>
      </c>
      <c r="C40" s="18" t="s">
        <v>26</v>
      </c>
      <c r="D40" s="21" t="s">
        <v>43</v>
      </c>
      <c r="E40" s="22">
        <v>9.74</v>
      </c>
      <c r="F40" s="14"/>
      <c r="G40" s="3">
        <f t="shared" ref="G40:G44" si="2">IF(ISNUMBER($D$11),ROUND(ROUND(F40,2)+ROUND(F40,2)*$D$11,2),F40)</f>
        <v>0</v>
      </c>
    </row>
    <row r="41" spans="1:7" x14ac:dyDescent="0.25">
      <c r="A41" s="1">
        <v>2</v>
      </c>
      <c r="B41" s="18" t="s">
        <v>27</v>
      </c>
      <c r="C41" s="18" t="s">
        <v>26</v>
      </c>
      <c r="D41" s="21" t="s">
        <v>42</v>
      </c>
      <c r="E41" s="22">
        <v>0.80500000000000005</v>
      </c>
      <c r="F41" s="14"/>
      <c r="G41" s="3">
        <f t="shared" si="2"/>
        <v>0</v>
      </c>
    </row>
    <row r="42" spans="1:7" x14ac:dyDescent="0.25">
      <c r="A42" s="1">
        <v>3</v>
      </c>
      <c r="B42" s="18" t="s">
        <v>27</v>
      </c>
      <c r="C42" s="18" t="s">
        <v>26</v>
      </c>
      <c r="D42" s="21" t="s">
        <v>41</v>
      </c>
      <c r="E42" s="22">
        <v>6.2050000000000001</v>
      </c>
      <c r="F42" s="14"/>
      <c r="G42" s="3">
        <f t="shared" si="2"/>
        <v>0</v>
      </c>
    </row>
    <row r="43" spans="1:7" x14ac:dyDescent="0.25">
      <c r="A43" s="1">
        <v>4</v>
      </c>
      <c r="B43" s="18" t="s">
        <v>27</v>
      </c>
      <c r="C43" s="18" t="s">
        <v>26</v>
      </c>
      <c r="D43" s="21" t="s">
        <v>40</v>
      </c>
      <c r="E43" s="22">
        <v>45.731000000000002</v>
      </c>
      <c r="F43" s="14"/>
      <c r="G43" s="3">
        <f t="shared" si="2"/>
        <v>0</v>
      </c>
    </row>
    <row r="44" spans="1:7" x14ac:dyDescent="0.25">
      <c r="A44" s="1">
        <v>5</v>
      </c>
      <c r="B44" s="18" t="s">
        <v>27</v>
      </c>
      <c r="C44" s="18" t="s">
        <v>26</v>
      </c>
      <c r="D44" s="21" t="s">
        <v>39</v>
      </c>
      <c r="E44" s="22">
        <v>41.207000000000001</v>
      </c>
      <c r="F44" s="14"/>
      <c r="G44" s="3">
        <f t="shared" si="2"/>
        <v>0</v>
      </c>
    </row>
    <row r="45" spans="1:7" x14ac:dyDescent="0.25">
      <c r="A45" s="4"/>
      <c r="B45" s="5"/>
      <c r="C45" s="5"/>
      <c r="D45" s="6"/>
      <c r="E45" s="2" t="s">
        <v>127</v>
      </c>
      <c r="F45" s="8">
        <f>SUM(F40:F44)</f>
        <v>0</v>
      </c>
      <c r="G45" s="8">
        <f>SUM(G40:G44)</f>
        <v>0</v>
      </c>
    </row>
    <row r="47" spans="1:7" ht="15.75" thickBot="1" x14ac:dyDescent="0.3"/>
    <row r="48" spans="1:7" ht="16.5" thickBot="1" x14ac:dyDescent="0.3">
      <c r="A48" s="31" t="s">
        <v>11</v>
      </c>
      <c r="B48" s="32"/>
      <c r="C48" s="32"/>
      <c r="D48" s="32"/>
      <c r="E48" s="32"/>
      <c r="F48" s="32"/>
      <c r="G48" s="33"/>
    </row>
    <row r="49" spans="1:7" x14ac:dyDescent="0.25">
      <c r="A49" s="11">
        <v>1</v>
      </c>
      <c r="B49" s="11">
        <v>2</v>
      </c>
      <c r="C49" s="11">
        <v>3</v>
      </c>
      <c r="D49" s="11">
        <v>4</v>
      </c>
      <c r="E49" s="11">
        <v>5</v>
      </c>
      <c r="F49" s="11">
        <v>6</v>
      </c>
      <c r="G49" s="11">
        <v>7</v>
      </c>
    </row>
    <row r="50" spans="1:7" x14ac:dyDescent="0.25">
      <c r="A50" s="11" t="s">
        <v>2</v>
      </c>
      <c r="B50" s="11" t="s">
        <v>3</v>
      </c>
      <c r="C50" s="11" t="s">
        <v>4</v>
      </c>
      <c r="D50" s="11" t="s">
        <v>128</v>
      </c>
      <c r="E50" s="12" t="s">
        <v>5</v>
      </c>
      <c r="F50" s="13" t="s">
        <v>6</v>
      </c>
      <c r="G50" s="13" t="s">
        <v>7</v>
      </c>
    </row>
    <row r="51" spans="1:7" x14ac:dyDescent="0.25">
      <c r="A51" s="1">
        <v>1</v>
      </c>
      <c r="B51" s="18" t="s">
        <v>27</v>
      </c>
      <c r="C51" s="18" t="s">
        <v>26</v>
      </c>
      <c r="D51" s="21" t="s">
        <v>45</v>
      </c>
      <c r="E51" s="22">
        <v>75.808999999999997</v>
      </c>
      <c r="F51" s="14"/>
      <c r="G51" s="3">
        <f t="shared" ref="G51:G52" si="3">IF(ISNUMBER($D$11),ROUND(ROUND(F51,2)+ROUND(F51,2)*$D$11,2),F51)</f>
        <v>0</v>
      </c>
    </row>
    <row r="52" spans="1:7" x14ac:dyDescent="0.25">
      <c r="A52" s="1">
        <v>2</v>
      </c>
      <c r="B52" s="18" t="s">
        <v>27</v>
      </c>
      <c r="C52" s="18" t="s">
        <v>26</v>
      </c>
      <c r="D52" s="21" t="s">
        <v>44</v>
      </c>
      <c r="E52" s="22">
        <v>33.508000000000003</v>
      </c>
      <c r="F52" s="14"/>
      <c r="G52" s="3">
        <f t="shared" si="3"/>
        <v>0</v>
      </c>
    </row>
    <row r="53" spans="1:7" x14ac:dyDescent="0.25">
      <c r="A53" s="4"/>
      <c r="B53" s="5"/>
      <c r="C53" s="5"/>
      <c r="D53" s="6"/>
      <c r="E53" s="2" t="s">
        <v>127</v>
      </c>
      <c r="F53" s="8">
        <f>SUM(F51:F52)</f>
        <v>0</v>
      </c>
      <c r="G53" s="8">
        <f>SUM(G51:G52)</f>
        <v>0</v>
      </c>
    </row>
    <row r="54" spans="1:7" ht="15.75" thickBot="1" x14ac:dyDescent="0.3"/>
    <row r="55" spans="1:7" ht="16.5" thickBot="1" x14ac:dyDescent="0.3">
      <c r="A55" s="31" t="s">
        <v>12</v>
      </c>
      <c r="B55" s="32"/>
      <c r="C55" s="32"/>
      <c r="D55" s="32"/>
      <c r="E55" s="32"/>
      <c r="F55" s="32"/>
      <c r="G55" s="33"/>
    </row>
    <row r="56" spans="1:7" x14ac:dyDescent="0.25">
      <c r="A56" s="11">
        <v>1</v>
      </c>
      <c r="B56" s="11">
        <v>2</v>
      </c>
      <c r="C56" s="11">
        <v>3</v>
      </c>
      <c r="D56" s="11">
        <v>4</v>
      </c>
      <c r="E56" s="11">
        <v>5</v>
      </c>
      <c r="F56" s="11">
        <v>6</v>
      </c>
      <c r="G56" s="11">
        <v>7</v>
      </c>
    </row>
    <row r="57" spans="1:7" x14ac:dyDescent="0.25">
      <c r="A57" s="11" t="s">
        <v>2</v>
      </c>
      <c r="B57" s="11" t="s">
        <v>3</v>
      </c>
      <c r="C57" s="11" t="s">
        <v>4</v>
      </c>
      <c r="D57" s="11" t="s">
        <v>128</v>
      </c>
      <c r="E57" s="12" t="s">
        <v>5</v>
      </c>
      <c r="F57" s="13" t="s">
        <v>6</v>
      </c>
      <c r="G57" s="13" t="s">
        <v>7</v>
      </c>
    </row>
    <row r="58" spans="1:7" x14ac:dyDescent="0.25">
      <c r="A58" s="1">
        <v>1</v>
      </c>
      <c r="B58" s="18" t="s">
        <v>27</v>
      </c>
      <c r="C58" s="18" t="s">
        <v>26</v>
      </c>
      <c r="D58" s="21" t="s">
        <v>47</v>
      </c>
      <c r="E58" s="22">
        <v>19.431999999999999</v>
      </c>
      <c r="F58" s="14"/>
      <c r="G58" s="3">
        <f t="shared" ref="G58:G60" si="4">IF(ISNUMBER($D$11),ROUND(ROUND(F58,2)+ROUND(F58,2)*$D$11,2),F58)</f>
        <v>0</v>
      </c>
    </row>
    <row r="59" spans="1:7" x14ac:dyDescent="0.25">
      <c r="A59" s="1">
        <v>2</v>
      </c>
      <c r="B59" s="18" t="s">
        <v>27</v>
      </c>
      <c r="C59" s="18" t="s">
        <v>26</v>
      </c>
      <c r="D59" s="21" t="s">
        <v>46</v>
      </c>
      <c r="E59" s="22">
        <v>76.040000000000006</v>
      </c>
      <c r="F59" s="14"/>
      <c r="G59" s="3">
        <f t="shared" si="4"/>
        <v>0</v>
      </c>
    </row>
    <row r="60" spans="1:7" x14ac:dyDescent="0.25">
      <c r="A60" s="1">
        <v>3</v>
      </c>
      <c r="B60" s="18" t="s">
        <v>27</v>
      </c>
      <c r="C60" s="18" t="s">
        <v>26</v>
      </c>
      <c r="D60" s="21" t="s">
        <v>48</v>
      </c>
      <c r="E60" s="22">
        <v>45.914000000000001</v>
      </c>
      <c r="F60" s="14"/>
      <c r="G60" s="3">
        <f t="shared" si="4"/>
        <v>0</v>
      </c>
    </row>
    <row r="61" spans="1:7" x14ac:dyDescent="0.25">
      <c r="A61" s="4"/>
      <c r="B61" s="5"/>
      <c r="C61" s="5"/>
      <c r="D61" s="6"/>
      <c r="E61" s="2" t="s">
        <v>127</v>
      </c>
      <c r="F61" s="8">
        <f>SUM(F58:F60)</f>
        <v>0</v>
      </c>
      <c r="G61" s="8">
        <f>SUM(G58:G60)</f>
        <v>0</v>
      </c>
    </row>
    <row r="63" spans="1:7" ht="15.75" thickBot="1" x14ac:dyDescent="0.3"/>
    <row r="64" spans="1:7" ht="16.5" thickBot="1" x14ac:dyDescent="0.3">
      <c r="A64" s="31" t="s">
        <v>13</v>
      </c>
      <c r="B64" s="32"/>
      <c r="C64" s="32"/>
      <c r="D64" s="32"/>
      <c r="E64" s="32"/>
      <c r="F64" s="32"/>
      <c r="G64" s="33"/>
    </row>
    <row r="65" spans="1:7" x14ac:dyDescent="0.25">
      <c r="A65" s="11">
        <v>1</v>
      </c>
      <c r="B65" s="11">
        <v>2</v>
      </c>
      <c r="C65" s="11">
        <v>3</v>
      </c>
      <c r="D65" s="11">
        <v>4</v>
      </c>
      <c r="E65" s="11">
        <v>5</v>
      </c>
      <c r="F65" s="11">
        <v>6</v>
      </c>
      <c r="G65" s="11">
        <v>7</v>
      </c>
    </row>
    <row r="66" spans="1:7" x14ac:dyDescent="0.25">
      <c r="A66" s="11" t="s">
        <v>2</v>
      </c>
      <c r="B66" s="11" t="s">
        <v>3</v>
      </c>
      <c r="C66" s="11" t="s">
        <v>4</v>
      </c>
      <c r="D66" s="11" t="s">
        <v>128</v>
      </c>
      <c r="E66" s="12" t="s">
        <v>5</v>
      </c>
      <c r="F66" s="13" t="s">
        <v>6</v>
      </c>
      <c r="G66" s="13" t="s">
        <v>7</v>
      </c>
    </row>
    <row r="67" spans="1:7" x14ac:dyDescent="0.25">
      <c r="A67" s="1">
        <v>1</v>
      </c>
      <c r="B67" s="18" t="s">
        <v>49</v>
      </c>
      <c r="C67" s="18" t="s">
        <v>26</v>
      </c>
      <c r="D67" s="18" t="s">
        <v>50</v>
      </c>
      <c r="E67" s="17">
        <v>2.7</v>
      </c>
      <c r="F67" s="14"/>
      <c r="G67" s="3">
        <f t="shared" ref="G67" si="5">IF(ISNUMBER($D$11),ROUND(ROUND(F67,2)+ROUND(F67,2)*$D$11,2),F67)</f>
        <v>0</v>
      </c>
    </row>
    <row r="68" spans="1:7" x14ac:dyDescent="0.25">
      <c r="A68" s="4"/>
      <c r="B68" s="5"/>
      <c r="C68" s="5"/>
      <c r="D68" s="6"/>
      <c r="E68" s="2" t="s">
        <v>127</v>
      </c>
      <c r="F68" s="8">
        <f>SUM(F67:F67)</f>
        <v>0</v>
      </c>
      <c r="G68" s="8">
        <f>SUM(G67:G67)</f>
        <v>0</v>
      </c>
    </row>
    <row r="69" spans="1:7" ht="15.75" thickBot="1" x14ac:dyDescent="0.3"/>
    <row r="70" spans="1:7" ht="16.5" thickBot="1" x14ac:dyDescent="0.3">
      <c r="A70" s="31" t="s">
        <v>14</v>
      </c>
      <c r="B70" s="32"/>
      <c r="C70" s="32"/>
      <c r="D70" s="32"/>
      <c r="E70" s="32"/>
      <c r="F70" s="32"/>
      <c r="G70" s="33"/>
    </row>
    <row r="71" spans="1:7" x14ac:dyDescent="0.25">
      <c r="A71" s="11">
        <v>1</v>
      </c>
      <c r="B71" s="11">
        <v>2</v>
      </c>
      <c r="C71" s="11">
        <v>3</v>
      </c>
      <c r="D71" s="11">
        <v>4</v>
      </c>
      <c r="E71" s="11">
        <v>5</v>
      </c>
      <c r="F71" s="11">
        <v>6</v>
      </c>
      <c r="G71" s="11">
        <v>7</v>
      </c>
    </row>
    <row r="72" spans="1:7" x14ac:dyDescent="0.25">
      <c r="A72" s="11" t="s">
        <v>2</v>
      </c>
      <c r="B72" s="11" t="s">
        <v>3</v>
      </c>
      <c r="C72" s="11" t="s">
        <v>4</v>
      </c>
      <c r="D72" s="11" t="s">
        <v>128</v>
      </c>
      <c r="E72" s="12" t="s">
        <v>5</v>
      </c>
      <c r="F72" s="13" t="s">
        <v>6</v>
      </c>
      <c r="G72" s="13" t="s">
        <v>7</v>
      </c>
    </row>
    <row r="73" spans="1:7" x14ac:dyDescent="0.25">
      <c r="A73" s="1">
        <v>1</v>
      </c>
      <c r="B73" s="18" t="s">
        <v>52</v>
      </c>
      <c r="C73" s="18" t="s">
        <v>26</v>
      </c>
      <c r="D73" s="21" t="s">
        <v>58</v>
      </c>
      <c r="E73" s="22">
        <v>12.045</v>
      </c>
      <c r="F73" s="14"/>
      <c r="G73" s="3">
        <f t="shared" ref="G73:G79" si="6">IF(ISNUMBER($D$11),ROUND(ROUND(F73,2)+ROUND(F73,2)*$D$11,2),F73)</f>
        <v>0</v>
      </c>
    </row>
    <row r="74" spans="1:7" x14ac:dyDescent="0.25">
      <c r="A74" s="1">
        <v>2</v>
      </c>
      <c r="B74" s="18" t="s">
        <v>52</v>
      </c>
      <c r="C74" s="18" t="s">
        <v>26</v>
      </c>
      <c r="D74" s="21" t="s">
        <v>57</v>
      </c>
      <c r="E74" s="22">
        <v>86.516999999999996</v>
      </c>
      <c r="F74" s="14"/>
      <c r="G74" s="3">
        <f t="shared" si="6"/>
        <v>0</v>
      </c>
    </row>
    <row r="75" spans="1:7" x14ac:dyDescent="0.25">
      <c r="A75" s="1">
        <v>3</v>
      </c>
      <c r="B75" s="18" t="s">
        <v>52</v>
      </c>
      <c r="C75" s="18" t="s">
        <v>26</v>
      </c>
      <c r="D75" s="21" t="s">
        <v>56</v>
      </c>
      <c r="E75" s="22">
        <v>36.213999999999999</v>
      </c>
      <c r="F75" s="14"/>
      <c r="G75" s="3">
        <f t="shared" si="6"/>
        <v>0</v>
      </c>
    </row>
    <row r="76" spans="1:7" x14ac:dyDescent="0.25">
      <c r="A76" s="1">
        <v>4</v>
      </c>
      <c r="B76" s="18" t="s">
        <v>52</v>
      </c>
      <c r="C76" s="18" t="s">
        <v>26</v>
      </c>
      <c r="D76" s="21" t="s">
        <v>55</v>
      </c>
      <c r="E76" s="22">
        <v>3.0710000000000002</v>
      </c>
      <c r="F76" s="14"/>
      <c r="G76" s="3">
        <f t="shared" si="6"/>
        <v>0</v>
      </c>
    </row>
    <row r="77" spans="1:7" x14ac:dyDescent="0.25">
      <c r="A77" s="1">
        <v>5</v>
      </c>
      <c r="B77" s="18" t="s">
        <v>52</v>
      </c>
      <c r="C77" s="18" t="s">
        <v>26</v>
      </c>
      <c r="D77" s="21" t="s">
        <v>54</v>
      </c>
      <c r="E77" s="22">
        <v>3.802</v>
      </c>
      <c r="F77" s="14"/>
      <c r="G77" s="3">
        <f t="shared" si="6"/>
        <v>0</v>
      </c>
    </row>
    <row r="78" spans="1:7" x14ac:dyDescent="0.25">
      <c r="A78" s="1">
        <v>6</v>
      </c>
      <c r="B78" s="18" t="s">
        <v>52</v>
      </c>
      <c r="C78" s="18" t="s">
        <v>26</v>
      </c>
      <c r="D78" s="21" t="s">
        <v>53</v>
      </c>
      <c r="E78" s="22">
        <v>0.95499999999999996</v>
      </c>
      <c r="F78" s="14"/>
      <c r="G78" s="3">
        <f t="shared" si="6"/>
        <v>0</v>
      </c>
    </row>
    <row r="79" spans="1:7" x14ac:dyDescent="0.25">
      <c r="A79" s="1">
        <v>7</v>
      </c>
      <c r="B79" s="18" t="s">
        <v>52</v>
      </c>
      <c r="C79" s="18" t="s">
        <v>26</v>
      </c>
      <c r="D79" s="21" t="s">
        <v>51</v>
      </c>
      <c r="E79" s="22">
        <v>1.2170000000000001</v>
      </c>
      <c r="F79" s="14"/>
      <c r="G79" s="3">
        <f t="shared" si="6"/>
        <v>0</v>
      </c>
    </row>
    <row r="80" spans="1:7" x14ac:dyDescent="0.25">
      <c r="A80" s="4"/>
      <c r="B80" s="5"/>
      <c r="C80" s="5"/>
      <c r="D80" s="6"/>
      <c r="E80" s="2" t="s">
        <v>127</v>
      </c>
      <c r="F80" s="8">
        <f>SUM(F73:F79)</f>
        <v>0</v>
      </c>
      <c r="G80" s="8">
        <f>SUM(G73:G79)</f>
        <v>0</v>
      </c>
    </row>
    <row r="82" spans="1:8" ht="15.75" thickBot="1" x14ac:dyDescent="0.3"/>
    <row r="83" spans="1:8" ht="16.5" thickBot="1" x14ac:dyDescent="0.3">
      <c r="A83" s="31" t="s">
        <v>15</v>
      </c>
      <c r="B83" s="32"/>
      <c r="C83" s="32"/>
      <c r="D83" s="32"/>
      <c r="E83" s="32"/>
      <c r="F83" s="32"/>
      <c r="G83" s="33"/>
    </row>
    <row r="84" spans="1:8" x14ac:dyDescent="0.25">
      <c r="A84" s="11">
        <v>1</v>
      </c>
      <c r="B84" s="11">
        <v>2</v>
      </c>
      <c r="C84" s="11">
        <v>3</v>
      </c>
      <c r="D84" s="11">
        <v>4</v>
      </c>
      <c r="E84" s="11">
        <v>5</v>
      </c>
      <c r="F84" s="11">
        <v>6</v>
      </c>
      <c r="G84" s="11">
        <v>7</v>
      </c>
    </row>
    <row r="85" spans="1:8" x14ac:dyDescent="0.25">
      <c r="A85" s="11" t="s">
        <v>2</v>
      </c>
      <c r="B85" s="11" t="s">
        <v>3</v>
      </c>
      <c r="C85" s="11" t="s">
        <v>4</v>
      </c>
      <c r="D85" s="11" t="s">
        <v>128</v>
      </c>
      <c r="E85" s="12" t="s">
        <v>5</v>
      </c>
      <c r="F85" s="13" t="s">
        <v>6</v>
      </c>
      <c r="G85" s="13" t="s">
        <v>7</v>
      </c>
    </row>
    <row r="86" spans="1:8" x14ac:dyDescent="0.25">
      <c r="A86" s="1">
        <v>1</v>
      </c>
      <c r="B86" s="18" t="s">
        <v>52</v>
      </c>
      <c r="C86" s="18" t="s">
        <v>26</v>
      </c>
      <c r="D86" s="21" t="s">
        <v>64</v>
      </c>
      <c r="E86" s="22">
        <v>27.757000000000001</v>
      </c>
      <c r="F86" s="14"/>
      <c r="G86" s="3">
        <f t="shared" ref="G86:G92" si="7">IF(ISNUMBER($D$11),ROUND(ROUND(F86,2)+ROUND(F86,2)*$D$11,2),F86)</f>
        <v>0</v>
      </c>
    </row>
    <row r="87" spans="1:8" x14ac:dyDescent="0.25">
      <c r="A87" s="1">
        <v>2</v>
      </c>
      <c r="B87" s="18" t="s">
        <v>52</v>
      </c>
      <c r="C87" s="18" t="s">
        <v>26</v>
      </c>
      <c r="D87" s="21" t="s">
        <v>63</v>
      </c>
      <c r="E87" s="22">
        <v>18.908999999999999</v>
      </c>
      <c r="F87" s="14"/>
      <c r="G87" s="3">
        <f t="shared" si="7"/>
        <v>0</v>
      </c>
    </row>
    <row r="88" spans="1:8" x14ac:dyDescent="0.25">
      <c r="A88" s="1">
        <v>3</v>
      </c>
      <c r="B88" s="18" t="s">
        <v>52</v>
      </c>
      <c r="C88" s="18" t="s">
        <v>26</v>
      </c>
      <c r="D88" s="21" t="s">
        <v>62</v>
      </c>
      <c r="E88" s="22">
        <v>4.9889999999999999</v>
      </c>
      <c r="F88" s="14"/>
      <c r="G88" s="3">
        <f t="shared" si="7"/>
        <v>0</v>
      </c>
    </row>
    <row r="89" spans="1:8" x14ac:dyDescent="0.25">
      <c r="A89" s="1">
        <v>4</v>
      </c>
      <c r="B89" s="18" t="s">
        <v>52</v>
      </c>
      <c r="C89" s="18" t="s">
        <v>26</v>
      </c>
      <c r="D89" s="21" t="s">
        <v>61</v>
      </c>
      <c r="E89" s="22">
        <v>55.863999999999997</v>
      </c>
      <c r="F89" s="14"/>
      <c r="G89" s="3">
        <f t="shared" si="7"/>
        <v>0</v>
      </c>
      <c r="H89" s="24"/>
    </row>
    <row r="90" spans="1:8" x14ac:dyDescent="0.25">
      <c r="A90" s="1">
        <v>5</v>
      </c>
      <c r="B90" s="18" t="s">
        <v>52</v>
      </c>
      <c r="C90" s="18" t="s">
        <v>26</v>
      </c>
      <c r="D90" s="21" t="s">
        <v>60</v>
      </c>
      <c r="E90" s="22">
        <v>0.82</v>
      </c>
      <c r="F90" s="14"/>
      <c r="G90" s="3">
        <f t="shared" si="7"/>
        <v>0</v>
      </c>
    </row>
    <row r="91" spans="1:8" x14ac:dyDescent="0.25">
      <c r="A91" s="1">
        <v>6</v>
      </c>
      <c r="B91" s="18" t="s">
        <v>52</v>
      </c>
      <c r="C91" s="18" t="s">
        <v>26</v>
      </c>
      <c r="D91" s="21" t="s">
        <v>59</v>
      </c>
      <c r="E91" s="22">
        <v>0.77600000000000002</v>
      </c>
      <c r="F91" s="14"/>
      <c r="G91" s="3">
        <f t="shared" si="7"/>
        <v>0</v>
      </c>
    </row>
    <row r="92" spans="1:8" x14ac:dyDescent="0.25">
      <c r="A92" s="1">
        <v>7</v>
      </c>
      <c r="B92" s="18" t="s">
        <v>52</v>
      </c>
      <c r="C92" s="18" t="s">
        <v>26</v>
      </c>
      <c r="D92" s="21" t="s">
        <v>65</v>
      </c>
      <c r="E92" s="22">
        <v>44.767000000000003</v>
      </c>
      <c r="F92" s="14"/>
      <c r="G92" s="3">
        <f t="shared" si="7"/>
        <v>0</v>
      </c>
    </row>
    <row r="93" spans="1:8" x14ac:dyDescent="0.25">
      <c r="A93" s="4"/>
      <c r="B93" s="5"/>
      <c r="C93" s="5"/>
      <c r="D93" s="6"/>
      <c r="E93" s="2" t="s">
        <v>127</v>
      </c>
      <c r="F93" s="8">
        <f>SUM(F86:F92)</f>
        <v>0</v>
      </c>
      <c r="G93" s="8">
        <f>SUM(G86:G92)</f>
        <v>0</v>
      </c>
    </row>
    <row r="95" spans="1:8" ht="15.75" thickBot="1" x14ac:dyDescent="0.3"/>
    <row r="96" spans="1:8" ht="16.5" thickBot="1" x14ac:dyDescent="0.3">
      <c r="A96" s="31" t="s">
        <v>16</v>
      </c>
      <c r="B96" s="32"/>
      <c r="C96" s="32"/>
      <c r="D96" s="32"/>
      <c r="E96" s="32"/>
      <c r="F96" s="32"/>
      <c r="G96" s="33"/>
    </row>
    <row r="97" spans="1:7" x14ac:dyDescent="0.25">
      <c r="A97" s="11">
        <v>1</v>
      </c>
      <c r="B97" s="11">
        <v>2</v>
      </c>
      <c r="C97" s="11">
        <v>3</v>
      </c>
      <c r="D97" s="11">
        <v>4</v>
      </c>
      <c r="E97" s="11">
        <v>5</v>
      </c>
      <c r="F97" s="11">
        <v>6</v>
      </c>
      <c r="G97" s="11">
        <v>7</v>
      </c>
    </row>
    <row r="98" spans="1:7" x14ac:dyDescent="0.25">
      <c r="A98" s="11" t="s">
        <v>2</v>
      </c>
      <c r="B98" s="11" t="s">
        <v>3</v>
      </c>
      <c r="C98" s="11" t="s">
        <v>4</v>
      </c>
      <c r="D98" s="11" t="s">
        <v>128</v>
      </c>
      <c r="E98" s="12" t="s">
        <v>5</v>
      </c>
      <c r="F98" s="13" t="s">
        <v>6</v>
      </c>
      <c r="G98" s="13" t="s">
        <v>7</v>
      </c>
    </row>
    <row r="99" spans="1:7" x14ac:dyDescent="0.25">
      <c r="A99" s="1">
        <v>1</v>
      </c>
      <c r="B99" s="18" t="s">
        <v>67</v>
      </c>
      <c r="C99" s="18" t="s">
        <v>26</v>
      </c>
      <c r="D99" s="21" t="s">
        <v>77</v>
      </c>
      <c r="E99" s="22">
        <v>99.174999999999997</v>
      </c>
      <c r="F99" s="14"/>
      <c r="G99" s="3">
        <f t="shared" ref="G99:G109" si="8">IF(ISNUMBER($D$11),ROUND(ROUND(F99,2)+ROUND(F99,2)*$D$11,2),F99)</f>
        <v>0</v>
      </c>
    </row>
    <row r="100" spans="1:7" x14ac:dyDescent="0.25">
      <c r="A100" s="1">
        <v>2</v>
      </c>
      <c r="B100" s="18" t="s">
        <v>67</v>
      </c>
      <c r="C100" s="18" t="s">
        <v>26</v>
      </c>
      <c r="D100" s="21" t="s">
        <v>76</v>
      </c>
      <c r="E100" s="22">
        <v>3.5030000000000001</v>
      </c>
      <c r="F100" s="14"/>
      <c r="G100" s="3">
        <f t="shared" si="8"/>
        <v>0</v>
      </c>
    </row>
    <row r="101" spans="1:7" x14ac:dyDescent="0.25">
      <c r="A101" s="1">
        <v>3</v>
      </c>
      <c r="B101" s="18" t="s">
        <v>67</v>
      </c>
      <c r="C101" s="18" t="s">
        <v>26</v>
      </c>
      <c r="D101" s="21" t="s">
        <v>75</v>
      </c>
      <c r="E101" s="22">
        <v>5.0990000000000002</v>
      </c>
      <c r="F101" s="14"/>
      <c r="G101" s="3">
        <f t="shared" si="8"/>
        <v>0</v>
      </c>
    </row>
    <row r="102" spans="1:7" x14ac:dyDescent="0.25">
      <c r="A102" s="1">
        <v>4</v>
      </c>
      <c r="B102" s="18" t="s">
        <v>67</v>
      </c>
      <c r="C102" s="18" t="s">
        <v>26</v>
      </c>
      <c r="D102" s="21" t="s">
        <v>74</v>
      </c>
      <c r="E102" s="22">
        <v>11.725</v>
      </c>
      <c r="F102" s="14"/>
      <c r="G102" s="3">
        <f t="shared" si="8"/>
        <v>0</v>
      </c>
    </row>
    <row r="103" spans="1:7" x14ac:dyDescent="0.25">
      <c r="A103" s="1">
        <v>5</v>
      </c>
      <c r="B103" s="18" t="s">
        <v>67</v>
      </c>
      <c r="C103" s="18" t="s">
        <v>26</v>
      </c>
      <c r="D103" s="21" t="s">
        <v>73</v>
      </c>
      <c r="E103" s="22">
        <v>6.944</v>
      </c>
      <c r="F103" s="14"/>
      <c r="G103" s="3">
        <f t="shared" si="8"/>
        <v>0</v>
      </c>
    </row>
    <row r="104" spans="1:7" x14ac:dyDescent="0.25">
      <c r="A104" s="1">
        <v>6</v>
      </c>
      <c r="B104" s="18" t="s">
        <v>67</v>
      </c>
      <c r="C104" s="18" t="s">
        <v>26</v>
      </c>
      <c r="D104" s="21" t="s">
        <v>72</v>
      </c>
      <c r="E104" s="22">
        <v>17.004999999999999</v>
      </c>
      <c r="F104" s="14"/>
      <c r="G104" s="3">
        <f t="shared" si="8"/>
        <v>0</v>
      </c>
    </row>
    <row r="105" spans="1:7" x14ac:dyDescent="0.25">
      <c r="A105" s="1">
        <v>7</v>
      </c>
      <c r="B105" s="18" t="s">
        <v>67</v>
      </c>
      <c r="C105" s="18" t="s">
        <v>26</v>
      </c>
      <c r="D105" s="21" t="s">
        <v>71</v>
      </c>
      <c r="E105" s="22">
        <v>16.57</v>
      </c>
      <c r="F105" s="14"/>
      <c r="G105" s="3">
        <f t="shared" si="8"/>
        <v>0</v>
      </c>
    </row>
    <row r="106" spans="1:7" x14ac:dyDescent="0.25">
      <c r="A106" s="1">
        <v>8</v>
      </c>
      <c r="B106" s="18" t="s">
        <v>67</v>
      </c>
      <c r="C106" s="18" t="s">
        <v>26</v>
      </c>
      <c r="D106" s="21" t="s">
        <v>70</v>
      </c>
      <c r="E106" s="22">
        <v>3.6349999999999998</v>
      </c>
      <c r="F106" s="14"/>
      <c r="G106" s="3">
        <f t="shared" si="8"/>
        <v>0</v>
      </c>
    </row>
    <row r="107" spans="1:7" x14ac:dyDescent="0.25">
      <c r="A107" s="1">
        <v>9</v>
      </c>
      <c r="B107" s="18" t="s">
        <v>67</v>
      </c>
      <c r="C107" s="18" t="s">
        <v>26</v>
      </c>
      <c r="D107" s="21" t="s">
        <v>69</v>
      </c>
      <c r="E107" s="22">
        <v>7.234</v>
      </c>
      <c r="F107" s="14"/>
      <c r="G107" s="3">
        <f t="shared" si="8"/>
        <v>0</v>
      </c>
    </row>
    <row r="108" spans="1:7" x14ac:dyDescent="0.25">
      <c r="A108" s="1">
        <v>10</v>
      </c>
      <c r="B108" s="18" t="s">
        <v>67</v>
      </c>
      <c r="C108" s="18" t="s">
        <v>26</v>
      </c>
      <c r="D108" s="21" t="s">
        <v>68</v>
      </c>
      <c r="E108" s="22">
        <v>16.263000000000002</v>
      </c>
      <c r="F108" s="14"/>
      <c r="G108" s="3">
        <f t="shared" si="8"/>
        <v>0</v>
      </c>
    </row>
    <row r="109" spans="1:7" x14ac:dyDescent="0.25">
      <c r="A109" s="1">
        <v>11</v>
      </c>
      <c r="B109" s="18" t="s">
        <v>67</v>
      </c>
      <c r="C109" s="18" t="s">
        <v>26</v>
      </c>
      <c r="D109" s="21" t="s">
        <v>66</v>
      </c>
      <c r="E109" s="22">
        <v>1.0029999999999999</v>
      </c>
      <c r="F109" s="14"/>
      <c r="G109" s="3">
        <f t="shared" si="8"/>
        <v>0</v>
      </c>
    </row>
    <row r="110" spans="1:7" x14ac:dyDescent="0.25">
      <c r="A110" s="4"/>
      <c r="B110" s="5"/>
      <c r="C110" s="5"/>
      <c r="D110" s="6"/>
      <c r="E110" s="2" t="s">
        <v>127</v>
      </c>
      <c r="F110" s="8">
        <f>SUM(F99:F109)</f>
        <v>0</v>
      </c>
      <c r="G110" s="8">
        <f>SUM(G99:G109)</f>
        <v>0</v>
      </c>
    </row>
    <row r="111" spans="1:7" ht="15.75" thickBot="1" x14ac:dyDescent="0.3"/>
    <row r="112" spans="1:7" ht="16.5" thickBot="1" x14ac:dyDescent="0.3">
      <c r="A112" s="31" t="s">
        <v>17</v>
      </c>
      <c r="B112" s="32"/>
      <c r="C112" s="32"/>
      <c r="D112" s="32"/>
      <c r="E112" s="32"/>
      <c r="F112" s="32"/>
      <c r="G112" s="33"/>
    </row>
    <row r="113" spans="1:7" x14ac:dyDescent="0.25">
      <c r="A113" s="11">
        <v>1</v>
      </c>
      <c r="B113" s="11">
        <v>2</v>
      </c>
      <c r="C113" s="11">
        <v>3</v>
      </c>
      <c r="D113" s="11">
        <v>4</v>
      </c>
      <c r="E113" s="11">
        <v>5</v>
      </c>
      <c r="F113" s="11">
        <v>6</v>
      </c>
      <c r="G113" s="11">
        <v>7</v>
      </c>
    </row>
    <row r="114" spans="1:7" x14ac:dyDescent="0.25">
      <c r="A114" s="11" t="s">
        <v>2</v>
      </c>
      <c r="B114" s="11" t="s">
        <v>3</v>
      </c>
      <c r="C114" s="11" t="s">
        <v>4</v>
      </c>
      <c r="D114" s="11" t="s">
        <v>128</v>
      </c>
      <c r="E114" s="12" t="s">
        <v>5</v>
      </c>
      <c r="F114" s="13" t="s">
        <v>6</v>
      </c>
      <c r="G114" s="13" t="s">
        <v>7</v>
      </c>
    </row>
    <row r="115" spans="1:7" x14ac:dyDescent="0.25">
      <c r="A115" s="1">
        <v>1</v>
      </c>
      <c r="B115" s="18" t="s">
        <v>67</v>
      </c>
      <c r="C115" s="18" t="s">
        <v>26</v>
      </c>
      <c r="D115" s="21" t="s">
        <v>85</v>
      </c>
      <c r="E115" s="22">
        <v>7.0490000000000004</v>
      </c>
      <c r="F115" s="14"/>
      <c r="G115" s="3">
        <f t="shared" ref="G115:G123" si="9">IF(ISNUMBER($D$11),ROUND(ROUND(F115,2)+ROUND(F115,2)*$D$11,2),F115)</f>
        <v>0</v>
      </c>
    </row>
    <row r="116" spans="1:7" x14ac:dyDescent="0.25">
      <c r="A116" s="1">
        <v>2</v>
      </c>
      <c r="B116" s="18" t="s">
        <v>67</v>
      </c>
      <c r="C116" s="18" t="s">
        <v>26</v>
      </c>
      <c r="D116" s="21" t="s">
        <v>84</v>
      </c>
      <c r="E116" s="22">
        <v>70.123000000000005</v>
      </c>
      <c r="F116" s="14"/>
      <c r="G116" s="3">
        <f t="shared" si="9"/>
        <v>0</v>
      </c>
    </row>
    <row r="117" spans="1:7" x14ac:dyDescent="0.25">
      <c r="A117" s="1">
        <v>3</v>
      </c>
      <c r="B117" s="18" t="s">
        <v>67</v>
      </c>
      <c r="C117" s="18" t="s">
        <v>26</v>
      </c>
      <c r="D117" s="21" t="s">
        <v>83</v>
      </c>
      <c r="E117" s="22">
        <v>47.265999999999998</v>
      </c>
      <c r="F117" s="14"/>
      <c r="G117" s="3">
        <f t="shared" si="9"/>
        <v>0</v>
      </c>
    </row>
    <row r="118" spans="1:7" x14ac:dyDescent="0.25">
      <c r="A118" s="1">
        <v>4</v>
      </c>
      <c r="B118" s="18" t="s">
        <v>67</v>
      </c>
      <c r="C118" s="18" t="s">
        <v>26</v>
      </c>
      <c r="D118" s="21" t="s">
        <v>82</v>
      </c>
      <c r="E118" s="22">
        <v>78.405000000000001</v>
      </c>
      <c r="F118" s="14"/>
      <c r="G118" s="3">
        <f t="shared" si="9"/>
        <v>0</v>
      </c>
    </row>
    <row r="119" spans="1:7" x14ac:dyDescent="0.25">
      <c r="A119" s="1">
        <v>5</v>
      </c>
      <c r="B119" s="18" t="s">
        <v>67</v>
      </c>
      <c r="C119" s="18" t="s">
        <v>26</v>
      </c>
      <c r="D119" s="21" t="s">
        <v>81</v>
      </c>
      <c r="E119" s="22">
        <v>8.2919999999999998</v>
      </c>
      <c r="F119" s="14"/>
      <c r="G119" s="3">
        <f t="shared" si="9"/>
        <v>0</v>
      </c>
    </row>
    <row r="120" spans="1:7" x14ac:dyDescent="0.25">
      <c r="A120" s="1">
        <v>6</v>
      </c>
      <c r="B120" s="18" t="s">
        <v>67</v>
      </c>
      <c r="C120" s="18" t="s">
        <v>26</v>
      </c>
      <c r="D120" s="21" t="s">
        <v>80</v>
      </c>
      <c r="E120" s="22">
        <v>0.34300000000000003</v>
      </c>
      <c r="F120" s="14"/>
      <c r="G120" s="3">
        <f t="shared" si="9"/>
        <v>0</v>
      </c>
    </row>
    <row r="121" spans="1:7" x14ac:dyDescent="0.25">
      <c r="A121" s="1">
        <v>7</v>
      </c>
      <c r="B121" s="18" t="s">
        <v>67</v>
      </c>
      <c r="C121" s="18" t="s">
        <v>26</v>
      </c>
      <c r="D121" s="21" t="s">
        <v>79</v>
      </c>
      <c r="E121" s="22">
        <v>1.488</v>
      </c>
      <c r="F121" s="14"/>
      <c r="G121" s="3">
        <f t="shared" si="9"/>
        <v>0</v>
      </c>
    </row>
    <row r="122" spans="1:7" x14ac:dyDescent="0.25">
      <c r="A122" s="1">
        <v>8</v>
      </c>
      <c r="B122" s="18" t="s">
        <v>67</v>
      </c>
      <c r="C122" s="18" t="s">
        <v>26</v>
      </c>
      <c r="D122" s="21" t="s">
        <v>78</v>
      </c>
      <c r="E122" s="22">
        <v>49.600999999999999</v>
      </c>
      <c r="F122" s="14"/>
      <c r="G122" s="3">
        <f t="shared" si="9"/>
        <v>0</v>
      </c>
    </row>
    <row r="123" spans="1:7" x14ac:dyDescent="0.25">
      <c r="A123" s="1">
        <v>9</v>
      </c>
      <c r="B123" s="18" t="s">
        <v>67</v>
      </c>
      <c r="C123" s="18" t="s">
        <v>26</v>
      </c>
      <c r="D123" s="21" t="s">
        <v>86</v>
      </c>
      <c r="E123" s="22">
        <v>6.4119999999999999</v>
      </c>
      <c r="F123" s="14"/>
      <c r="G123" s="3">
        <f t="shared" si="9"/>
        <v>0</v>
      </c>
    </row>
    <row r="124" spans="1:7" x14ac:dyDescent="0.25">
      <c r="A124" s="4"/>
      <c r="B124" s="5"/>
      <c r="C124" s="5"/>
      <c r="D124" s="6"/>
      <c r="E124" s="2" t="s">
        <v>127</v>
      </c>
      <c r="F124" s="8">
        <f>SUM(F115:F123)</f>
        <v>0</v>
      </c>
      <c r="G124" s="8">
        <f>SUM(G115:G123)</f>
        <v>0</v>
      </c>
    </row>
    <row r="125" spans="1:7" ht="15.75" thickBot="1" x14ac:dyDescent="0.3"/>
    <row r="126" spans="1:7" ht="16.5" thickBot="1" x14ac:dyDescent="0.3">
      <c r="A126" s="31" t="s">
        <v>18</v>
      </c>
      <c r="B126" s="32"/>
      <c r="C126" s="32"/>
      <c r="D126" s="32"/>
      <c r="E126" s="32"/>
      <c r="F126" s="32"/>
      <c r="G126" s="33"/>
    </row>
    <row r="127" spans="1:7" x14ac:dyDescent="0.25">
      <c r="A127" s="11">
        <v>1</v>
      </c>
      <c r="B127" s="11">
        <v>2</v>
      </c>
      <c r="C127" s="11">
        <v>3</v>
      </c>
      <c r="D127" s="11">
        <v>4</v>
      </c>
      <c r="E127" s="11">
        <v>5</v>
      </c>
      <c r="F127" s="11">
        <v>6</v>
      </c>
      <c r="G127" s="11">
        <v>7</v>
      </c>
    </row>
    <row r="128" spans="1:7" x14ac:dyDescent="0.25">
      <c r="A128" s="11" t="s">
        <v>2</v>
      </c>
      <c r="B128" s="11" t="s">
        <v>3</v>
      </c>
      <c r="C128" s="11" t="s">
        <v>4</v>
      </c>
      <c r="D128" s="11" t="s">
        <v>128</v>
      </c>
      <c r="E128" s="12" t="s">
        <v>5</v>
      </c>
      <c r="F128" s="13" t="s">
        <v>6</v>
      </c>
      <c r="G128" s="13" t="s">
        <v>7</v>
      </c>
    </row>
    <row r="129" spans="1:7" x14ac:dyDescent="0.25">
      <c r="A129" s="1">
        <v>1</v>
      </c>
      <c r="B129" s="18" t="s">
        <v>88</v>
      </c>
      <c r="C129" s="18" t="s">
        <v>26</v>
      </c>
      <c r="D129" s="21" t="s">
        <v>93</v>
      </c>
      <c r="E129" s="22">
        <v>49.338000000000001</v>
      </c>
      <c r="F129" s="14"/>
      <c r="G129" s="3">
        <f t="shared" ref="G129:G134" si="10">IF(ISNUMBER($D$11),ROUND(ROUND(F129,2)+ROUND(F129,2)*$D$11,2),F129)</f>
        <v>0</v>
      </c>
    </row>
    <row r="130" spans="1:7" x14ac:dyDescent="0.25">
      <c r="A130" s="1">
        <v>2</v>
      </c>
      <c r="B130" s="18" t="s">
        <v>88</v>
      </c>
      <c r="C130" s="18" t="s">
        <v>26</v>
      </c>
      <c r="D130" s="21" t="s">
        <v>92</v>
      </c>
      <c r="E130" s="22">
        <v>4.6029999999999998</v>
      </c>
      <c r="F130" s="14"/>
      <c r="G130" s="3">
        <f t="shared" si="10"/>
        <v>0</v>
      </c>
    </row>
    <row r="131" spans="1:7" x14ac:dyDescent="0.25">
      <c r="A131" s="1">
        <v>3</v>
      </c>
      <c r="B131" s="18" t="s">
        <v>88</v>
      </c>
      <c r="C131" s="18" t="s">
        <v>26</v>
      </c>
      <c r="D131" s="21" t="s">
        <v>91</v>
      </c>
      <c r="E131" s="22">
        <v>27.306999999999999</v>
      </c>
      <c r="F131" s="14"/>
      <c r="G131" s="3">
        <f t="shared" si="10"/>
        <v>0</v>
      </c>
    </row>
    <row r="132" spans="1:7" x14ac:dyDescent="0.25">
      <c r="A132" s="1">
        <v>4</v>
      </c>
      <c r="B132" s="18" t="s">
        <v>88</v>
      </c>
      <c r="C132" s="18" t="s">
        <v>26</v>
      </c>
      <c r="D132" s="21" t="s">
        <v>90</v>
      </c>
      <c r="E132" s="22">
        <v>3.9380000000000002</v>
      </c>
      <c r="F132" s="14"/>
      <c r="G132" s="3">
        <f t="shared" si="10"/>
        <v>0</v>
      </c>
    </row>
    <row r="133" spans="1:7" x14ac:dyDescent="0.25">
      <c r="A133" s="1">
        <v>5</v>
      </c>
      <c r="B133" s="18" t="s">
        <v>88</v>
      </c>
      <c r="C133" s="18" t="s">
        <v>26</v>
      </c>
      <c r="D133" s="21" t="s">
        <v>89</v>
      </c>
      <c r="E133" s="22">
        <v>3.6909999999999998</v>
      </c>
      <c r="F133" s="14"/>
      <c r="G133" s="3">
        <f t="shared" si="10"/>
        <v>0</v>
      </c>
    </row>
    <row r="134" spans="1:7" x14ac:dyDescent="0.25">
      <c r="A134" s="1">
        <v>6</v>
      </c>
      <c r="B134" s="18" t="s">
        <v>88</v>
      </c>
      <c r="C134" s="18" t="s">
        <v>26</v>
      </c>
      <c r="D134" s="21" t="s">
        <v>87</v>
      </c>
      <c r="E134" s="22">
        <v>46.883000000000003</v>
      </c>
      <c r="F134" s="14"/>
      <c r="G134" s="3">
        <f t="shared" si="10"/>
        <v>0</v>
      </c>
    </row>
    <row r="135" spans="1:7" x14ac:dyDescent="0.25">
      <c r="A135" s="4"/>
      <c r="B135" s="5"/>
      <c r="C135" s="5"/>
      <c r="D135" s="6"/>
      <c r="E135" s="2" t="s">
        <v>127</v>
      </c>
      <c r="F135" s="8">
        <f>SUM(F129:F134)</f>
        <v>0</v>
      </c>
      <c r="G135" s="8">
        <f>SUM(G129:G134)</f>
        <v>0</v>
      </c>
    </row>
    <row r="137" spans="1:7" ht="15.75" thickBot="1" x14ac:dyDescent="0.3"/>
    <row r="138" spans="1:7" ht="16.5" thickBot="1" x14ac:dyDescent="0.3">
      <c r="A138" s="31" t="s">
        <v>19</v>
      </c>
      <c r="B138" s="32"/>
      <c r="C138" s="32"/>
      <c r="D138" s="32"/>
      <c r="E138" s="32"/>
      <c r="F138" s="32"/>
      <c r="G138" s="33"/>
    </row>
    <row r="139" spans="1:7" x14ac:dyDescent="0.25">
      <c r="A139" s="11">
        <v>1</v>
      </c>
      <c r="B139" s="11">
        <v>2</v>
      </c>
      <c r="C139" s="11">
        <v>3</v>
      </c>
      <c r="D139" s="11">
        <v>4</v>
      </c>
      <c r="E139" s="11">
        <v>5</v>
      </c>
      <c r="F139" s="11">
        <v>6</v>
      </c>
      <c r="G139" s="11">
        <v>7</v>
      </c>
    </row>
    <row r="140" spans="1:7" x14ac:dyDescent="0.25">
      <c r="A140" s="11" t="s">
        <v>2</v>
      </c>
      <c r="B140" s="11" t="s">
        <v>3</v>
      </c>
      <c r="C140" s="11" t="s">
        <v>4</v>
      </c>
      <c r="D140" s="11" t="s">
        <v>128</v>
      </c>
      <c r="E140" s="12" t="s">
        <v>5</v>
      </c>
      <c r="F140" s="13" t="s">
        <v>6</v>
      </c>
      <c r="G140" s="13" t="s">
        <v>7</v>
      </c>
    </row>
    <row r="141" spans="1:7" x14ac:dyDescent="0.25">
      <c r="A141" s="1">
        <v>1</v>
      </c>
      <c r="B141" s="18" t="s">
        <v>88</v>
      </c>
      <c r="C141" s="18" t="s">
        <v>26</v>
      </c>
      <c r="D141" s="18" t="s">
        <v>95</v>
      </c>
      <c r="E141" s="17">
        <v>106.39400000000001</v>
      </c>
      <c r="F141" s="14"/>
      <c r="G141" s="3">
        <f t="shared" ref="G141:G143" si="11">IF(ISNUMBER($D$11),ROUND(ROUND(F141,2)+ROUND(F141,2)*$D$11,2),F141)</f>
        <v>0</v>
      </c>
    </row>
    <row r="142" spans="1:7" x14ac:dyDescent="0.25">
      <c r="A142" s="1">
        <v>2</v>
      </c>
      <c r="B142" s="18" t="s">
        <v>88</v>
      </c>
      <c r="C142" s="18" t="s">
        <v>26</v>
      </c>
      <c r="D142" s="18" t="s">
        <v>94</v>
      </c>
      <c r="E142" s="17">
        <v>91.331000000000003</v>
      </c>
      <c r="F142" s="14"/>
      <c r="G142" s="3">
        <f t="shared" si="11"/>
        <v>0</v>
      </c>
    </row>
    <row r="143" spans="1:7" x14ac:dyDescent="0.25">
      <c r="A143" s="1">
        <v>3</v>
      </c>
      <c r="B143" s="18" t="s">
        <v>88</v>
      </c>
      <c r="C143" s="18" t="s">
        <v>26</v>
      </c>
      <c r="D143" s="21" t="s">
        <v>96</v>
      </c>
      <c r="E143" s="25">
        <v>7</v>
      </c>
      <c r="F143" s="14"/>
      <c r="G143" s="3">
        <f t="shared" si="11"/>
        <v>0</v>
      </c>
    </row>
    <row r="144" spans="1:7" x14ac:dyDescent="0.25">
      <c r="A144" s="4"/>
      <c r="B144" s="5"/>
      <c r="C144" s="5"/>
      <c r="D144" s="6"/>
      <c r="E144" s="2" t="s">
        <v>8</v>
      </c>
      <c r="F144" s="8">
        <f>SUM(F141:F143)</f>
        <v>0</v>
      </c>
      <c r="G144" s="8">
        <f>SUM(G141:G143)</f>
        <v>0</v>
      </c>
    </row>
    <row r="146" spans="1:7" ht="15.75" thickBot="1" x14ac:dyDescent="0.3"/>
    <row r="147" spans="1:7" ht="16.5" thickBot="1" x14ac:dyDescent="0.3">
      <c r="A147" s="31" t="s">
        <v>20</v>
      </c>
      <c r="B147" s="32"/>
      <c r="C147" s="32"/>
      <c r="D147" s="32"/>
      <c r="E147" s="32"/>
      <c r="F147" s="32"/>
      <c r="G147" s="33"/>
    </row>
    <row r="148" spans="1:7" x14ac:dyDescent="0.25">
      <c r="A148" s="11">
        <v>1</v>
      </c>
      <c r="B148" s="11">
        <v>2</v>
      </c>
      <c r="C148" s="11">
        <v>3</v>
      </c>
      <c r="D148" s="11">
        <v>4</v>
      </c>
      <c r="E148" s="11">
        <v>5</v>
      </c>
      <c r="F148" s="11">
        <v>6</v>
      </c>
      <c r="G148" s="11">
        <v>7</v>
      </c>
    </row>
    <row r="149" spans="1:7" x14ac:dyDescent="0.25">
      <c r="A149" s="11" t="s">
        <v>2</v>
      </c>
      <c r="B149" s="11" t="s">
        <v>3</v>
      </c>
      <c r="C149" s="11" t="s">
        <v>4</v>
      </c>
      <c r="D149" s="11" t="s">
        <v>128</v>
      </c>
      <c r="E149" s="12" t="s">
        <v>5</v>
      </c>
      <c r="F149" s="13" t="s">
        <v>6</v>
      </c>
      <c r="G149" s="13" t="s">
        <v>7</v>
      </c>
    </row>
    <row r="150" spans="1:7" x14ac:dyDescent="0.25">
      <c r="A150" s="1">
        <v>1</v>
      </c>
      <c r="B150" s="18" t="s">
        <v>97</v>
      </c>
      <c r="C150" s="18" t="s">
        <v>26</v>
      </c>
      <c r="D150" s="18" t="s">
        <v>98</v>
      </c>
      <c r="E150" s="17">
        <v>7.3166647321428488</v>
      </c>
      <c r="F150" s="14"/>
      <c r="G150" s="3">
        <f t="shared" ref="G150:G156" si="12">IF(ISNUMBER($D$11),ROUND(ROUND(F150,2)+ROUND(F150,2)*$D$11,2),F150)</f>
        <v>0</v>
      </c>
    </row>
    <row r="151" spans="1:7" x14ac:dyDescent="0.25">
      <c r="A151" s="23">
        <v>2</v>
      </c>
      <c r="B151" s="18" t="s">
        <v>97</v>
      </c>
      <c r="C151" s="18" t="s">
        <v>26</v>
      </c>
      <c r="D151" s="26" t="s">
        <v>132</v>
      </c>
      <c r="E151" s="22">
        <v>9.5259999999999998</v>
      </c>
      <c r="F151" s="14"/>
      <c r="G151" s="3">
        <f t="shared" si="12"/>
        <v>0</v>
      </c>
    </row>
    <row r="152" spans="1:7" x14ac:dyDescent="0.25">
      <c r="A152" s="1">
        <v>3</v>
      </c>
      <c r="B152" s="18" t="s">
        <v>97</v>
      </c>
      <c r="C152" s="18" t="s">
        <v>26</v>
      </c>
      <c r="D152" s="26" t="s">
        <v>133</v>
      </c>
      <c r="E152" s="22">
        <v>41.118000000000002</v>
      </c>
      <c r="F152" s="14"/>
      <c r="G152" s="3">
        <f t="shared" si="12"/>
        <v>0</v>
      </c>
    </row>
    <row r="153" spans="1:7" x14ac:dyDescent="0.25">
      <c r="A153" s="23">
        <v>4</v>
      </c>
      <c r="B153" s="18" t="s">
        <v>97</v>
      </c>
      <c r="C153" s="18" t="s">
        <v>26</v>
      </c>
      <c r="D153" s="26" t="s">
        <v>134</v>
      </c>
      <c r="E153" s="22">
        <v>34.433</v>
      </c>
      <c r="F153" s="14"/>
      <c r="G153" s="3">
        <f t="shared" si="12"/>
        <v>0</v>
      </c>
    </row>
    <row r="154" spans="1:7" x14ac:dyDescent="0.25">
      <c r="A154" s="1">
        <v>5</v>
      </c>
      <c r="B154" s="18" t="s">
        <v>97</v>
      </c>
      <c r="C154" s="18" t="s">
        <v>26</v>
      </c>
      <c r="D154" s="26" t="s">
        <v>135</v>
      </c>
      <c r="E154" s="22">
        <v>3.5070000000000001</v>
      </c>
      <c r="F154" s="14"/>
      <c r="G154" s="3">
        <f t="shared" si="12"/>
        <v>0</v>
      </c>
    </row>
    <row r="155" spans="1:7" x14ac:dyDescent="0.25">
      <c r="A155" s="23">
        <v>6</v>
      </c>
      <c r="B155" s="18" t="s">
        <v>97</v>
      </c>
      <c r="C155" s="18" t="s">
        <v>26</v>
      </c>
      <c r="D155" s="26" t="s">
        <v>136</v>
      </c>
      <c r="E155" s="22">
        <v>2.298</v>
      </c>
      <c r="F155" s="14"/>
      <c r="G155" s="3">
        <f t="shared" si="12"/>
        <v>0</v>
      </c>
    </row>
    <row r="156" spans="1:7" x14ac:dyDescent="0.25">
      <c r="A156" s="1">
        <v>7</v>
      </c>
      <c r="B156" s="18" t="s">
        <v>97</v>
      </c>
      <c r="C156" s="18" t="s">
        <v>26</v>
      </c>
      <c r="D156" s="26" t="s">
        <v>137</v>
      </c>
      <c r="E156" s="22">
        <v>93.972999999999999</v>
      </c>
      <c r="F156" s="14"/>
      <c r="G156" s="3">
        <f t="shared" si="12"/>
        <v>0</v>
      </c>
    </row>
    <row r="157" spans="1:7" x14ac:dyDescent="0.25">
      <c r="A157" s="4"/>
      <c r="B157" s="5"/>
      <c r="C157" s="5"/>
      <c r="D157" s="6"/>
      <c r="E157" s="2" t="s">
        <v>127</v>
      </c>
      <c r="F157" s="8">
        <f>SUM(F150:F156)</f>
        <v>0</v>
      </c>
      <c r="G157" s="8">
        <f>SUM(G150:G156)</f>
        <v>0</v>
      </c>
    </row>
    <row r="158" spans="1:7" ht="15.75" thickBot="1" x14ac:dyDescent="0.3"/>
    <row r="159" spans="1:7" ht="16.5" thickBot="1" x14ac:dyDescent="0.3">
      <c r="A159" s="31" t="s">
        <v>21</v>
      </c>
      <c r="B159" s="32"/>
      <c r="C159" s="32"/>
      <c r="D159" s="32"/>
      <c r="E159" s="32"/>
      <c r="F159" s="32"/>
      <c r="G159" s="33"/>
    </row>
    <row r="160" spans="1:7" x14ac:dyDescent="0.25">
      <c r="A160" s="11">
        <v>1</v>
      </c>
      <c r="B160" s="11">
        <v>2</v>
      </c>
      <c r="C160" s="11">
        <v>3</v>
      </c>
      <c r="D160" s="11">
        <v>4</v>
      </c>
      <c r="E160" s="11">
        <v>5</v>
      </c>
      <c r="F160" s="11">
        <v>6</v>
      </c>
      <c r="G160" s="11">
        <v>7</v>
      </c>
    </row>
    <row r="161" spans="1:7" x14ac:dyDescent="0.25">
      <c r="A161" s="11" t="s">
        <v>2</v>
      </c>
      <c r="B161" s="11" t="s">
        <v>3</v>
      </c>
      <c r="C161" s="11" t="s">
        <v>4</v>
      </c>
      <c r="D161" s="11" t="s">
        <v>128</v>
      </c>
      <c r="E161" s="12" t="s">
        <v>5</v>
      </c>
      <c r="F161" s="13" t="s">
        <v>6</v>
      </c>
      <c r="G161" s="13" t="s">
        <v>7</v>
      </c>
    </row>
    <row r="162" spans="1:7" x14ac:dyDescent="0.25">
      <c r="A162" s="1">
        <v>1</v>
      </c>
      <c r="B162" s="18" t="s">
        <v>100</v>
      </c>
      <c r="C162" s="18" t="s">
        <v>26</v>
      </c>
      <c r="D162" s="21" t="s">
        <v>104</v>
      </c>
      <c r="E162" s="22">
        <v>19.077000000000002</v>
      </c>
      <c r="F162" s="14"/>
      <c r="G162" s="3">
        <f t="shared" ref="G162:G166" si="13">IF(ISNUMBER($D$11),ROUND(ROUND(F162,2)+ROUND(F162,2)*$D$11,2),F162)</f>
        <v>0</v>
      </c>
    </row>
    <row r="163" spans="1:7" x14ac:dyDescent="0.25">
      <c r="A163" s="1">
        <v>3</v>
      </c>
      <c r="B163" s="18" t="s">
        <v>100</v>
      </c>
      <c r="C163" s="18" t="s">
        <v>26</v>
      </c>
      <c r="D163" s="21" t="s">
        <v>103</v>
      </c>
      <c r="E163" s="22">
        <v>0.90600000000000003</v>
      </c>
      <c r="F163" s="14"/>
      <c r="G163" s="3">
        <f t="shared" si="13"/>
        <v>0</v>
      </c>
    </row>
    <row r="164" spans="1:7" x14ac:dyDescent="0.25">
      <c r="A164" s="1">
        <v>4</v>
      </c>
      <c r="B164" s="18" t="s">
        <v>100</v>
      </c>
      <c r="C164" s="18" t="s">
        <v>26</v>
      </c>
      <c r="D164" s="21" t="s">
        <v>102</v>
      </c>
      <c r="E164" s="22">
        <v>2.75</v>
      </c>
      <c r="F164" s="14"/>
      <c r="G164" s="3">
        <f t="shared" si="13"/>
        <v>0</v>
      </c>
    </row>
    <row r="165" spans="1:7" x14ac:dyDescent="0.25">
      <c r="A165" s="1">
        <v>5</v>
      </c>
      <c r="B165" s="18" t="s">
        <v>100</v>
      </c>
      <c r="C165" s="18" t="s">
        <v>26</v>
      </c>
      <c r="D165" s="21" t="s">
        <v>101</v>
      </c>
      <c r="E165" s="22">
        <v>3.2570000000000001</v>
      </c>
      <c r="F165" s="14"/>
      <c r="G165" s="3">
        <f t="shared" si="13"/>
        <v>0</v>
      </c>
    </row>
    <row r="166" spans="1:7" x14ac:dyDescent="0.25">
      <c r="A166" s="1">
        <v>6</v>
      </c>
      <c r="B166" s="18" t="s">
        <v>100</v>
      </c>
      <c r="C166" s="18" t="s">
        <v>26</v>
      </c>
      <c r="D166" s="21" t="s">
        <v>99</v>
      </c>
      <c r="E166" s="22">
        <v>1.9650000000000001</v>
      </c>
      <c r="F166" s="14"/>
      <c r="G166" s="3">
        <f t="shared" si="13"/>
        <v>0</v>
      </c>
    </row>
    <row r="167" spans="1:7" x14ac:dyDescent="0.25">
      <c r="A167" s="4"/>
      <c r="B167" s="5"/>
      <c r="C167" s="5"/>
      <c r="D167" s="6"/>
      <c r="E167" s="2" t="s">
        <v>127</v>
      </c>
      <c r="F167" s="8">
        <f>SUM(F162:F166)</f>
        <v>0</v>
      </c>
      <c r="G167" s="8">
        <f>SUM(G162:G166)</f>
        <v>0</v>
      </c>
    </row>
    <row r="168" spans="1:7" ht="15.75" thickBot="1" x14ac:dyDescent="0.3"/>
    <row r="169" spans="1:7" ht="16.5" thickBot="1" x14ac:dyDescent="0.3">
      <c r="A169" s="31" t="s">
        <v>22</v>
      </c>
      <c r="B169" s="32"/>
      <c r="C169" s="32"/>
      <c r="D169" s="32"/>
      <c r="E169" s="32"/>
      <c r="F169" s="32"/>
      <c r="G169" s="33"/>
    </row>
    <row r="170" spans="1:7" x14ac:dyDescent="0.25">
      <c r="A170" s="11">
        <v>1</v>
      </c>
      <c r="B170" s="11">
        <v>2</v>
      </c>
      <c r="C170" s="11">
        <v>3</v>
      </c>
      <c r="D170" s="11">
        <v>4</v>
      </c>
      <c r="E170" s="11">
        <v>5</v>
      </c>
      <c r="F170" s="11">
        <v>6</v>
      </c>
      <c r="G170" s="11">
        <v>7</v>
      </c>
    </row>
    <row r="171" spans="1:7" x14ac:dyDescent="0.25">
      <c r="A171" s="11" t="s">
        <v>2</v>
      </c>
      <c r="B171" s="11" t="s">
        <v>3</v>
      </c>
      <c r="C171" s="11" t="s">
        <v>4</v>
      </c>
      <c r="D171" s="11" t="s">
        <v>128</v>
      </c>
      <c r="E171" s="12" t="s">
        <v>5</v>
      </c>
      <c r="F171" s="13" t="s">
        <v>6</v>
      </c>
      <c r="G171" s="13" t="s">
        <v>7</v>
      </c>
    </row>
    <row r="172" spans="1:7" x14ac:dyDescent="0.25">
      <c r="A172" s="1">
        <v>1</v>
      </c>
      <c r="B172" s="18" t="s">
        <v>106</v>
      </c>
      <c r="C172" s="18" t="s">
        <v>26</v>
      </c>
      <c r="D172" s="21" t="s">
        <v>113</v>
      </c>
      <c r="E172" s="22">
        <v>15.397</v>
      </c>
      <c r="F172" s="14"/>
      <c r="G172" s="3">
        <f t="shared" ref="G172:G179" si="14">IF(ISNUMBER($D$11),ROUND(ROUND(F172,2)+ROUND(F172,2)*$D$11,2),F172)</f>
        <v>0</v>
      </c>
    </row>
    <row r="173" spans="1:7" x14ac:dyDescent="0.25">
      <c r="A173" s="1">
        <v>2</v>
      </c>
      <c r="B173" s="18" t="s">
        <v>106</v>
      </c>
      <c r="C173" s="18" t="s">
        <v>26</v>
      </c>
      <c r="D173" s="21" t="s">
        <v>112</v>
      </c>
      <c r="E173" s="25">
        <v>2</v>
      </c>
      <c r="F173" s="14"/>
      <c r="G173" s="3">
        <f t="shared" si="14"/>
        <v>0</v>
      </c>
    </row>
    <row r="174" spans="1:7" x14ac:dyDescent="0.25">
      <c r="A174" s="1">
        <v>3</v>
      </c>
      <c r="B174" s="18" t="s">
        <v>106</v>
      </c>
      <c r="C174" s="18" t="s">
        <v>26</v>
      </c>
      <c r="D174" s="21" t="s">
        <v>111</v>
      </c>
      <c r="E174" s="22">
        <v>3.98</v>
      </c>
      <c r="F174" s="14"/>
      <c r="G174" s="3">
        <f t="shared" si="14"/>
        <v>0</v>
      </c>
    </row>
    <row r="175" spans="1:7" x14ac:dyDescent="0.25">
      <c r="A175" s="1">
        <v>4</v>
      </c>
      <c r="B175" s="18" t="s">
        <v>106</v>
      </c>
      <c r="C175" s="18" t="s">
        <v>26</v>
      </c>
      <c r="D175" s="21" t="s">
        <v>110</v>
      </c>
      <c r="E175" s="22">
        <v>1.83</v>
      </c>
      <c r="F175" s="14"/>
      <c r="G175" s="3">
        <f t="shared" si="14"/>
        <v>0</v>
      </c>
    </row>
    <row r="176" spans="1:7" x14ac:dyDescent="0.25">
      <c r="A176" s="1">
        <v>5</v>
      </c>
      <c r="B176" s="18" t="s">
        <v>106</v>
      </c>
      <c r="C176" s="18" t="s">
        <v>26</v>
      </c>
      <c r="D176" s="21" t="s">
        <v>109</v>
      </c>
      <c r="E176" s="22">
        <v>1.978</v>
      </c>
      <c r="F176" s="14"/>
      <c r="G176" s="3">
        <f t="shared" si="14"/>
        <v>0</v>
      </c>
    </row>
    <row r="177" spans="1:7" x14ac:dyDescent="0.25">
      <c r="A177" s="1">
        <v>6</v>
      </c>
      <c r="B177" s="18" t="s">
        <v>106</v>
      </c>
      <c r="C177" s="18" t="s">
        <v>26</v>
      </c>
      <c r="D177" s="21" t="s">
        <v>108</v>
      </c>
      <c r="E177" s="22">
        <v>23.56</v>
      </c>
      <c r="F177" s="14"/>
      <c r="G177" s="3">
        <f t="shared" si="14"/>
        <v>0</v>
      </c>
    </row>
    <row r="178" spans="1:7" x14ac:dyDescent="0.25">
      <c r="A178" s="1">
        <v>7</v>
      </c>
      <c r="B178" s="18" t="s">
        <v>106</v>
      </c>
      <c r="C178" s="18" t="s">
        <v>26</v>
      </c>
      <c r="D178" s="21" t="s">
        <v>107</v>
      </c>
      <c r="E178" s="22">
        <v>1.575</v>
      </c>
      <c r="F178" s="14"/>
      <c r="G178" s="3">
        <f t="shared" si="14"/>
        <v>0</v>
      </c>
    </row>
    <row r="179" spans="1:7" x14ac:dyDescent="0.25">
      <c r="A179" s="1">
        <v>8</v>
      </c>
      <c r="B179" s="18" t="s">
        <v>106</v>
      </c>
      <c r="C179" s="18" t="s">
        <v>26</v>
      </c>
      <c r="D179" s="21" t="s">
        <v>105</v>
      </c>
      <c r="E179" s="22">
        <v>29.661999999999999</v>
      </c>
      <c r="F179" s="14"/>
      <c r="G179" s="3">
        <f t="shared" si="14"/>
        <v>0</v>
      </c>
    </row>
    <row r="180" spans="1:7" x14ac:dyDescent="0.25">
      <c r="A180" s="4"/>
      <c r="B180" s="5"/>
      <c r="C180" s="5"/>
      <c r="D180" s="6"/>
      <c r="E180" s="2" t="s">
        <v>127</v>
      </c>
      <c r="F180" s="8">
        <f>SUM(F172:F179)</f>
        <v>0</v>
      </c>
      <c r="G180" s="8">
        <f>SUM(G172:G179)</f>
        <v>0</v>
      </c>
    </row>
    <row r="181" spans="1:7" ht="15.75" thickBot="1" x14ac:dyDescent="0.3"/>
    <row r="182" spans="1:7" ht="16.5" thickBot="1" x14ac:dyDescent="0.3">
      <c r="A182" s="31" t="s">
        <v>23</v>
      </c>
      <c r="B182" s="32"/>
      <c r="C182" s="32"/>
      <c r="D182" s="32"/>
      <c r="E182" s="32"/>
      <c r="F182" s="32"/>
      <c r="G182" s="33"/>
    </row>
    <row r="183" spans="1:7" x14ac:dyDescent="0.25">
      <c r="A183" s="11">
        <v>1</v>
      </c>
      <c r="B183" s="11">
        <v>2</v>
      </c>
      <c r="C183" s="11">
        <v>3</v>
      </c>
      <c r="D183" s="11">
        <v>4</v>
      </c>
      <c r="E183" s="11">
        <v>5</v>
      </c>
      <c r="F183" s="11">
        <v>6</v>
      </c>
      <c r="G183" s="11">
        <v>7</v>
      </c>
    </row>
    <row r="184" spans="1:7" x14ac:dyDescent="0.25">
      <c r="A184" s="11" t="s">
        <v>2</v>
      </c>
      <c r="B184" s="11" t="s">
        <v>3</v>
      </c>
      <c r="C184" s="11" t="s">
        <v>4</v>
      </c>
      <c r="D184" s="11" t="s">
        <v>128</v>
      </c>
      <c r="E184" s="12" t="s">
        <v>5</v>
      </c>
      <c r="F184" s="13" t="s">
        <v>6</v>
      </c>
      <c r="G184" s="13" t="s">
        <v>7</v>
      </c>
    </row>
    <row r="185" spans="1:7" x14ac:dyDescent="0.25">
      <c r="A185" s="1">
        <v>1</v>
      </c>
      <c r="B185" s="18" t="s">
        <v>106</v>
      </c>
      <c r="C185" s="18" t="s">
        <v>26</v>
      </c>
      <c r="D185" s="18" t="s">
        <v>124</v>
      </c>
      <c r="E185" s="17">
        <v>17.600000000000001</v>
      </c>
      <c r="F185" s="14"/>
      <c r="G185" s="3">
        <f t="shared" ref="G185:G195" si="15">IF(ISNUMBER($D$11),ROUND(ROUND(F185,2)+ROUND(F185,2)*$D$11,2),F185)</f>
        <v>0</v>
      </c>
    </row>
    <row r="186" spans="1:7" x14ac:dyDescent="0.25">
      <c r="A186" s="1">
        <v>2</v>
      </c>
      <c r="B186" s="18" t="s">
        <v>106</v>
      </c>
      <c r="C186" s="18" t="s">
        <v>26</v>
      </c>
      <c r="D186" s="18" t="s">
        <v>123</v>
      </c>
      <c r="E186" s="17">
        <v>25.8</v>
      </c>
      <c r="F186" s="14"/>
      <c r="G186" s="3">
        <f t="shared" si="15"/>
        <v>0</v>
      </c>
    </row>
    <row r="187" spans="1:7" x14ac:dyDescent="0.25">
      <c r="A187" s="1">
        <v>3</v>
      </c>
      <c r="B187" s="18" t="s">
        <v>106</v>
      </c>
      <c r="C187" s="18" t="s">
        <v>26</v>
      </c>
      <c r="D187" s="18" t="s">
        <v>122</v>
      </c>
      <c r="E187" s="17">
        <v>5.2450000000000001</v>
      </c>
      <c r="F187" s="14"/>
      <c r="G187" s="3">
        <f t="shared" si="15"/>
        <v>0</v>
      </c>
    </row>
    <row r="188" spans="1:7" x14ac:dyDescent="0.25">
      <c r="A188" s="1">
        <v>4</v>
      </c>
      <c r="B188" s="18" t="s">
        <v>106</v>
      </c>
      <c r="C188" s="18" t="s">
        <v>26</v>
      </c>
      <c r="D188" s="18" t="s">
        <v>121</v>
      </c>
      <c r="E188" s="17">
        <v>6.2</v>
      </c>
      <c r="F188" s="14"/>
      <c r="G188" s="3">
        <f t="shared" si="15"/>
        <v>0</v>
      </c>
    </row>
    <row r="189" spans="1:7" x14ac:dyDescent="0.25">
      <c r="A189" s="1">
        <v>5</v>
      </c>
      <c r="B189" s="18" t="s">
        <v>106</v>
      </c>
      <c r="C189" s="18" t="s">
        <v>26</v>
      </c>
      <c r="D189" s="18" t="s">
        <v>120</v>
      </c>
      <c r="E189" s="17">
        <v>0.61</v>
      </c>
      <c r="F189" s="14"/>
      <c r="G189" s="3">
        <f t="shared" si="15"/>
        <v>0</v>
      </c>
    </row>
    <row r="190" spans="1:7" x14ac:dyDescent="0.25">
      <c r="A190" s="1">
        <v>6</v>
      </c>
      <c r="B190" s="18" t="s">
        <v>106</v>
      </c>
      <c r="C190" s="18" t="s">
        <v>26</v>
      </c>
      <c r="D190" s="18" t="s">
        <v>119</v>
      </c>
      <c r="E190" s="17">
        <v>12.6</v>
      </c>
      <c r="F190" s="14"/>
      <c r="G190" s="3">
        <f t="shared" si="15"/>
        <v>0</v>
      </c>
    </row>
    <row r="191" spans="1:7" x14ac:dyDescent="0.25">
      <c r="A191" s="1">
        <v>7</v>
      </c>
      <c r="B191" s="18" t="s">
        <v>106</v>
      </c>
      <c r="C191" s="18" t="s">
        <v>26</v>
      </c>
      <c r="D191" s="18" t="s">
        <v>118</v>
      </c>
      <c r="E191" s="17">
        <v>1.82</v>
      </c>
      <c r="F191" s="14"/>
      <c r="G191" s="3">
        <f t="shared" si="15"/>
        <v>0</v>
      </c>
    </row>
    <row r="192" spans="1:7" x14ac:dyDescent="0.25">
      <c r="A192" s="1">
        <v>8</v>
      </c>
      <c r="B192" s="18" t="s">
        <v>106</v>
      </c>
      <c r="C192" s="18" t="s">
        <v>26</v>
      </c>
      <c r="D192" s="18" t="s">
        <v>117</v>
      </c>
      <c r="E192" s="17">
        <v>28.04</v>
      </c>
      <c r="F192" s="14"/>
      <c r="G192" s="3">
        <f t="shared" si="15"/>
        <v>0</v>
      </c>
    </row>
    <row r="193" spans="1:7" x14ac:dyDescent="0.25">
      <c r="A193" s="1">
        <v>9</v>
      </c>
      <c r="B193" s="18" t="s">
        <v>106</v>
      </c>
      <c r="C193" s="18" t="s">
        <v>26</v>
      </c>
      <c r="D193" s="18" t="s">
        <v>116</v>
      </c>
      <c r="E193" s="17">
        <v>20</v>
      </c>
      <c r="F193" s="14"/>
      <c r="G193" s="3">
        <f t="shared" si="15"/>
        <v>0</v>
      </c>
    </row>
    <row r="194" spans="1:7" x14ac:dyDescent="0.25">
      <c r="A194" s="1">
        <v>10</v>
      </c>
      <c r="B194" s="18" t="s">
        <v>106</v>
      </c>
      <c r="C194" s="18" t="s">
        <v>26</v>
      </c>
      <c r="D194" s="18" t="s">
        <v>115</v>
      </c>
      <c r="E194" s="17">
        <v>32.4</v>
      </c>
      <c r="F194" s="14"/>
      <c r="G194" s="3">
        <f t="shared" si="15"/>
        <v>0</v>
      </c>
    </row>
    <row r="195" spans="1:7" x14ac:dyDescent="0.25">
      <c r="A195" s="1">
        <v>11</v>
      </c>
      <c r="B195" s="18" t="s">
        <v>106</v>
      </c>
      <c r="C195" s="18" t="s">
        <v>26</v>
      </c>
      <c r="D195" s="18" t="s">
        <v>114</v>
      </c>
      <c r="E195" s="17">
        <v>4.4000000000000004</v>
      </c>
      <c r="F195" s="14"/>
      <c r="G195" s="3">
        <f t="shared" si="15"/>
        <v>0</v>
      </c>
    </row>
    <row r="196" spans="1:7" x14ac:dyDescent="0.25">
      <c r="A196" s="4"/>
      <c r="B196" s="5"/>
      <c r="C196" s="5"/>
      <c r="D196" s="6"/>
      <c r="E196" s="2" t="s">
        <v>127</v>
      </c>
      <c r="F196" s="8">
        <f>SUM(F185:F195)</f>
        <v>0</v>
      </c>
      <c r="G196" s="8">
        <f>SUM(G185:G195)</f>
        <v>0</v>
      </c>
    </row>
    <row r="198" spans="1:7" ht="15.75" thickBot="1" x14ac:dyDescent="0.3"/>
    <row r="199" spans="1:7" ht="16.5" thickBot="1" x14ac:dyDescent="0.3">
      <c r="A199" s="31" t="s">
        <v>24</v>
      </c>
      <c r="B199" s="32"/>
      <c r="C199" s="32"/>
      <c r="D199" s="32"/>
      <c r="E199" s="32"/>
      <c r="F199" s="32"/>
      <c r="G199" s="33"/>
    </row>
    <row r="200" spans="1:7" x14ac:dyDescent="0.25">
      <c r="A200" s="11">
        <v>1</v>
      </c>
      <c r="B200" s="11">
        <v>2</v>
      </c>
      <c r="C200" s="11">
        <v>3</v>
      </c>
      <c r="D200" s="11">
        <v>4</v>
      </c>
      <c r="E200" s="11">
        <v>5</v>
      </c>
      <c r="F200" s="11">
        <v>6</v>
      </c>
      <c r="G200" s="11">
        <v>7</v>
      </c>
    </row>
    <row r="201" spans="1:7" x14ac:dyDescent="0.25">
      <c r="A201" s="11" t="s">
        <v>2</v>
      </c>
      <c r="B201" s="11" t="s">
        <v>3</v>
      </c>
      <c r="C201" s="11" t="s">
        <v>4</v>
      </c>
      <c r="D201" s="11" t="s">
        <v>128</v>
      </c>
      <c r="E201" s="12" t="s">
        <v>5</v>
      </c>
      <c r="F201" s="13" t="s">
        <v>6</v>
      </c>
      <c r="G201" s="13" t="s">
        <v>7</v>
      </c>
    </row>
    <row r="202" spans="1:7" x14ac:dyDescent="0.25">
      <c r="A202" s="1">
        <v>1</v>
      </c>
      <c r="B202" s="27" t="s">
        <v>138</v>
      </c>
      <c r="C202" s="18" t="s">
        <v>125</v>
      </c>
      <c r="D202" s="26" t="s">
        <v>139</v>
      </c>
      <c r="E202" s="17">
        <v>6.1870000000000003</v>
      </c>
      <c r="F202" s="14"/>
      <c r="G202" s="3">
        <f t="shared" ref="G202:G214" si="16">IF(ISNUMBER($D$11),ROUND(ROUND(F202,2)+ROUND(F202,2)*$D$11,2),F202)</f>
        <v>0</v>
      </c>
    </row>
    <row r="203" spans="1:7" x14ac:dyDescent="0.25">
      <c r="A203" s="1">
        <v>2</v>
      </c>
      <c r="B203" s="27" t="s">
        <v>138</v>
      </c>
      <c r="C203" s="18" t="s">
        <v>125</v>
      </c>
      <c r="D203" s="26" t="s">
        <v>140</v>
      </c>
      <c r="E203" s="17">
        <v>4.8220000000000001</v>
      </c>
      <c r="F203" s="14"/>
      <c r="G203" s="3">
        <f t="shared" si="16"/>
        <v>0</v>
      </c>
    </row>
    <row r="204" spans="1:7" x14ac:dyDescent="0.25">
      <c r="A204" s="1">
        <v>3</v>
      </c>
      <c r="B204" s="27" t="s">
        <v>138</v>
      </c>
      <c r="C204" s="18" t="s">
        <v>125</v>
      </c>
      <c r="D204" s="26" t="s">
        <v>141</v>
      </c>
      <c r="E204" s="17">
        <v>7.2050000000000001</v>
      </c>
      <c r="F204" s="14"/>
      <c r="G204" s="3">
        <f t="shared" si="16"/>
        <v>0</v>
      </c>
    </row>
    <row r="205" spans="1:7" x14ac:dyDescent="0.25">
      <c r="A205" s="1">
        <v>4</v>
      </c>
      <c r="B205" s="27" t="s">
        <v>138</v>
      </c>
      <c r="C205" s="18" t="s">
        <v>125</v>
      </c>
      <c r="D205" s="26" t="s">
        <v>142</v>
      </c>
      <c r="E205" s="17">
        <v>5.1609999999999996</v>
      </c>
      <c r="F205" s="14"/>
      <c r="G205" s="3">
        <f t="shared" si="16"/>
        <v>0</v>
      </c>
    </row>
    <row r="206" spans="1:7" x14ac:dyDescent="0.25">
      <c r="A206" s="1">
        <v>5</v>
      </c>
      <c r="B206" s="27" t="s">
        <v>138</v>
      </c>
      <c r="C206" s="18" t="s">
        <v>125</v>
      </c>
      <c r="D206" s="26" t="s">
        <v>143</v>
      </c>
      <c r="E206" s="17">
        <v>4.5519999999999996</v>
      </c>
      <c r="F206" s="14"/>
      <c r="G206" s="3">
        <f t="shared" si="16"/>
        <v>0</v>
      </c>
    </row>
    <row r="207" spans="1:7" x14ac:dyDescent="0.25">
      <c r="A207" s="1">
        <v>6</v>
      </c>
      <c r="B207" s="27" t="s">
        <v>138</v>
      </c>
      <c r="C207" s="18" t="s">
        <v>125</v>
      </c>
      <c r="D207" s="26" t="s">
        <v>144</v>
      </c>
      <c r="E207" s="17">
        <v>4.7229999999999999</v>
      </c>
      <c r="F207" s="14"/>
      <c r="G207" s="3">
        <f t="shared" si="16"/>
        <v>0</v>
      </c>
    </row>
    <row r="208" spans="1:7" x14ac:dyDescent="0.25">
      <c r="A208" s="1">
        <v>7</v>
      </c>
      <c r="B208" s="27" t="s">
        <v>138</v>
      </c>
      <c r="C208" s="18" t="s">
        <v>125</v>
      </c>
      <c r="D208" s="26" t="s">
        <v>145</v>
      </c>
      <c r="E208" s="17">
        <v>11.382</v>
      </c>
      <c r="F208" s="14"/>
      <c r="G208" s="3">
        <f t="shared" si="16"/>
        <v>0</v>
      </c>
    </row>
    <row r="209" spans="1:7" x14ac:dyDescent="0.25">
      <c r="A209" s="1">
        <v>8</v>
      </c>
      <c r="B209" s="27" t="s">
        <v>138</v>
      </c>
      <c r="C209" s="18" t="s">
        <v>125</v>
      </c>
      <c r="D209" s="26" t="s">
        <v>146</v>
      </c>
      <c r="E209" s="17">
        <v>2.391</v>
      </c>
      <c r="F209" s="14"/>
      <c r="G209" s="3">
        <f t="shared" si="16"/>
        <v>0</v>
      </c>
    </row>
    <row r="210" spans="1:7" x14ac:dyDescent="0.25">
      <c r="A210" s="1">
        <v>9</v>
      </c>
      <c r="B210" s="27" t="s">
        <v>138</v>
      </c>
      <c r="C210" s="18" t="s">
        <v>125</v>
      </c>
      <c r="D210" s="26" t="s">
        <v>147</v>
      </c>
      <c r="E210" s="17">
        <v>11.82</v>
      </c>
      <c r="F210" s="14"/>
      <c r="G210" s="3">
        <f t="shared" si="16"/>
        <v>0</v>
      </c>
    </row>
    <row r="211" spans="1:7" x14ac:dyDescent="0.25">
      <c r="A211" s="1">
        <v>10</v>
      </c>
      <c r="B211" s="27" t="s">
        <v>138</v>
      </c>
      <c r="C211" s="18" t="s">
        <v>125</v>
      </c>
      <c r="D211" s="26" t="s">
        <v>148</v>
      </c>
      <c r="E211" s="17">
        <v>13.676</v>
      </c>
      <c r="F211" s="14"/>
      <c r="G211" s="3">
        <f t="shared" si="16"/>
        <v>0</v>
      </c>
    </row>
    <row r="212" spans="1:7" x14ac:dyDescent="0.25">
      <c r="A212" s="1">
        <v>11</v>
      </c>
      <c r="B212" s="27" t="s">
        <v>138</v>
      </c>
      <c r="C212" s="18" t="s">
        <v>125</v>
      </c>
      <c r="D212" s="26" t="s">
        <v>149</v>
      </c>
      <c r="E212" s="17">
        <v>17.2</v>
      </c>
      <c r="F212" s="14"/>
      <c r="G212" s="3">
        <f t="shared" si="16"/>
        <v>0</v>
      </c>
    </row>
    <row r="213" spans="1:7" x14ac:dyDescent="0.25">
      <c r="A213" s="1">
        <v>12</v>
      </c>
      <c r="B213" s="27" t="s">
        <v>138</v>
      </c>
      <c r="C213" s="18" t="s">
        <v>125</v>
      </c>
      <c r="D213" s="26" t="s">
        <v>150</v>
      </c>
      <c r="E213" s="17">
        <v>12.456</v>
      </c>
      <c r="F213" s="14"/>
      <c r="G213" s="3">
        <f t="shared" si="16"/>
        <v>0</v>
      </c>
    </row>
    <row r="214" spans="1:7" x14ac:dyDescent="0.25">
      <c r="A214" s="1">
        <v>13</v>
      </c>
      <c r="B214" s="27" t="s">
        <v>138</v>
      </c>
      <c r="C214" s="18" t="s">
        <v>125</v>
      </c>
      <c r="D214" s="26" t="s">
        <v>151</v>
      </c>
      <c r="E214" s="17">
        <v>16.091999999999999</v>
      </c>
      <c r="F214" s="14"/>
      <c r="G214" s="3">
        <f t="shared" si="16"/>
        <v>0</v>
      </c>
    </row>
    <row r="215" spans="1:7" x14ac:dyDescent="0.25">
      <c r="A215" s="4"/>
      <c r="B215" s="5"/>
      <c r="C215" s="5"/>
      <c r="D215" s="6"/>
      <c r="E215" s="2" t="s">
        <v>127</v>
      </c>
      <c r="F215" s="8">
        <f>SUM(F202:F214)</f>
        <v>0</v>
      </c>
      <c r="G215" s="8">
        <f>SUM(G202:G214)</f>
        <v>0</v>
      </c>
    </row>
    <row r="225" spans="5:5" x14ac:dyDescent="0.25">
      <c r="E225" s="20" t="s">
        <v>126</v>
      </c>
    </row>
  </sheetData>
  <mergeCells count="21">
    <mergeCell ref="A199:G199"/>
    <mergeCell ref="A147:G147"/>
    <mergeCell ref="A159:G159"/>
    <mergeCell ref="A96:G96"/>
    <mergeCell ref="A112:G112"/>
    <mergeCell ref="A138:G138"/>
    <mergeCell ref="A126:G126"/>
    <mergeCell ref="A4:D4"/>
    <mergeCell ref="A5:D6"/>
    <mergeCell ref="A9:H9"/>
    <mergeCell ref="A169:G169"/>
    <mergeCell ref="A182:G182"/>
    <mergeCell ref="A55:G55"/>
    <mergeCell ref="A64:G64"/>
    <mergeCell ref="A70:G70"/>
    <mergeCell ref="A83:G83"/>
    <mergeCell ref="A11:C11"/>
    <mergeCell ref="A13:G13"/>
    <mergeCell ref="A25:G25"/>
    <mergeCell ref="A37:G37"/>
    <mergeCell ref="A48:G48"/>
  </mergeCells>
  <phoneticPr fontId="14" type="noConversion"/>
  <conditionalFormatting sqref="D67">
    <cfRule type="duplicateValues" dxfId="4" priority="23"/>
  </conditionalFormatting>
  <conditionalFormatting sqref="D141:D142">
    <cfRule type="duplicateValues" dxfId="3" priority="13"/>
  </conditionalFormatting>
  <conditionalFormatting sqref="D150">
    <cfRule type="duplicateValues" dxfId="2" priority="7"/>
  </conditionalFormatting>
  <conditionalFormatting sqref="D151:D156">
    <cfRule type="duplicateValues" dxfId="1" priority="1"/>
  </conditionalFormatting>
  <conditionalFormatting sqref="D185:D195">
    <cfRule type="duplicateValues" dxfId="0" priority="4"/>
  </conditionalFormatting>
  <dataValidations disablePrompts="1" count="1">
    <dataValidation type="list" allowBlank="1" showInputMessage="1" showErrorMessage="1" sqref="D11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8%,"""ZWOLNIENIE Z VAT"""</x12ac:list>
        </mc:Choice>
        <mc:Fallback>
          <formula1>"8%,""ZWOLNIENIE Z VAT"""</formula1>
        </mc:Fallback>
      </mc:AlternateContent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4.1. formularz cenowy.xlsx</dmsv2BaseFileName>
    <dmsv2BaseDisplayName xmlns="http://schemas.microsoft.com/sharepoint/v3">Zał. nr 4.1. formularz cenowy</dmsv2BaseDisplayName>
    <dmsv2SWPP2ObjectNumber xmlns="http://schemas.microsoft.com/sharepoint/v3">POST/DYS/OLD/GZ/00427/2026                        </dmsv2SWPP2ObjectNumber>
    <dmsv2SWPP2SumMD5 xmlns="http://schemas.microsoft.com/sharepoint/v3">c974c0f68613a034cd7923e597ad86b9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706176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24365534</dmsv2BaseClientSystemDocumentID>
    <dmsv2BaseModifiedByID xmlns="http://schemas.microsoft.com/sharepoint/v3">11700117</dmsv2BaseModifiedByID>
    <dmsv2BaseCreatedByID xmlns="http://schemas.microsoft.com/sharepoint/v3">11700117</dmsv2BaseCreatedByID>
    <dmsv2SWPP2ObjectDepartment xmlns="http://schemas.microsoft.com/sharepoint/v3">00000001000700020000000l0003</dmsv2SWPP2ObjectDepartment>
    <dmsv2SWPP2ObjectName xmlns="http://schemas.microsoft.com/sharepoint/v3">Postępowanie</dmsv2SWPP2ObjectName>
    <_dlc_DocId xmlns="a19cb1c7-c5c7-46d4-85ae-d83685407bba">PR4UJWENCY6Q-371514832-8204</_dlc_DocId>
    <_dlc_DocIdUrl xmlns="a19cb1c7-c5c7-46d4-85ae-d83685407bba">
      <Url>https://swpp2.dms.gkpge.pl/sites/42/_layouts/15/DocIdRedir.aspx?ID=PR4UJWENCY6Q-371514832-8204</Url>
      <Description>PR4UJWENCY6Q-371514832-8204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21C0C-D181-4F09-AD08-CBFA58D2D982}">
  <ds:schemaRefs>
    <ds:schemaRef ds:uri="http://purl.org/dc/elements/1.1/"/>
    <ds:schemaRef ds:uri="http://schemas.openxmlformats.org/package/2006/metadata/core-properties"/>
    <ds:schemaRef ds:uri="http://www.w3.org/XML/1998/namespace"/>
    <ds:schemaRef ds:uri="ced2267e-b060-4042-b0ba-ca0549759db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D9173B61-A22F-448F-BD37-D8F164D2ED6A}"/>
</file>

<file path=customXml/itemProps3.xml><?xml version="1.0" encoding="utf-8"?>
<ds:datastoreItem xmlns:ds="http://schemas.openxmlformats.org/officeDocument/2006/customXml" ds:itemID="{FC37CA23-745D-499B-851B-F60656DFFC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2197FB3-9BF5-4AB4-A5C7-89D3C39B26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pomocniczy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Kozłowski Przemysław [PGE Dystr. O.Łódź]</dc:creator>
  <cp:keywords/>
  <dc:description/>
  <cp:lastModifiedBy>Kostrzewa Karolina [PGE Dystr. O.Łódź]</cp:lastModifiedBy>
  <cp:revision/>
  <dcterms:created xsi:type="dcterms:W3CDTF">2023-07-19T11:16:48Z</dcterms:created>
  <dcterms:modified xsi:type="dcterms:W3CDTF">2026-02-11T10:19:49Z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_dlc_DocIdItemGuid">
    <vt:lpwstr>77ad15c0-d2d5-4342-a8eb-0b20d7a57f37</vt:lpwstr>
  </property>
</Properties>
</file>